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930" yWindow="0" windowWidth="19365" windowHeight="7965" tabRatio="700" activeTab="3"/>
  </bookViews>
  <sheets>
    <sheet name="Title" sheetId="4" r:id="rId1"/>
    <sheet name="Scenarios" sheetId="13" r:id="rId2"/>
    <sheet name="Summary" sheetId="19" r:id="rId3"/>
    <sheet name="Summary2" sheetId="20" r:id="rId4"/>
    <sheet name="Indoor hotspot DL" sheetId="17" r:id="rId5"/>
    <sheet name="Indoor hotspot UL" sheetId="18" r:id="rId6"/>
    <sheet name="Urban Macro DL" sheetId="5" r:id="rId7"/>
    <sheet name="Urban Macro UL" sheetId="14" r:id="rId8"/>
    <sheet name="Dense Urban DL" sheetId="15" r:id="rId9"/>
    <sheet name="Dense Urban UL" sheetId="16" r:id="rId10"/>
  </sheets>
  <calcPr calcId="145621"/>
</workbook>
</file>

<file path=xl/calcChain.xml><?xml version="1.0" encoding="utf-8"?>
<calcChain xmlns="http://schemas.openxmlformats.org/spreadsheetml/2006/main">
  <c r="D10" i="19" l="1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F9" i="19"/>
  <c r="G9" i="19"/>
  <c r="I9" i="19"/>
  <c r="J9" i="19"/>
  <c r="L9" i="19"/>
  <c r="M9" i="19"/>
  <c r="O9" i="19"/>
  <c r="P9" i="19"/>
  <c r="Q9" i="19"/>
  <c r="R9" i="19"/>
  <c r="AB30" i="19"/>
  <c r="AG84" i="19" l="1"/>
  <c r="AG83" i="19"/>
  <c r="AE84" i="19"/>
  <c r="AE83" i="19"/>
  <c r="X84" i="19"/>
  <c r="X83" i="19"/>
  <c r="V83" i="19"/>
  <c r="V84" i="19"/>
  <c r="O84" i="19"/>
  <c r="O83" i="19"/>
  <c r="M84" i="19"/>
  <c r="M83" i="19"/>
  <c r="F84" i="19"/>
  <c r="F83" i="19"/>
  <c r="D84" i="19"/>
  <c r="D83" i="19"/>
  <c r="BI82" i="19"/>
  <c r="BH82" i="19"/>
  <c r="BG82" i="19"/>
  <c r="BF82" i="19"/>
  <c r="BE82" i="19"/>
  <c r="BD82" i="19"/>
  <c r="BC82" i="19"/>
  <c r="AI82" i="19" s="1" a="1"/>
  <c r="AI82" i="19" s="1"/>
  <c r="BA82" i="19"/>
  <c r="AZ82" i="19"/>
  <c r="AY82" i="19"/>
  <c r="AV82" i="19"/>
  <c r="AU82" i="19"/>
  <c r="AT82" i="19"/>
  <c r="AS82" i="19"/>
  <c r="AR82" i="19"/>
  <c r="AQ82" i="19"/>
  <c r="AP82" i="19"/>
  <c r="Q82" i="19" s="1" a="1"/>
  <c r="Q82" i="19" s="1"/>
  <c r="AN82" i="19"/>
  <c r="AM82" i="19"/>
  <c r="AG82" i="19"/>
  <c r="BJ82" i="19" s="1"/>
  <c r="AE82" i="19"/>
  <c r="BB82" i="19" s="1"/>
  <c r="X82" i="19"/>
  <c r="V82" i="19"/>
  <c r="O82" i="19"/>
  <c r="AW82" i="19" s="1"/>
  <c r="R82" i="19" s="1" a="1"/>
  <c r="R82" i="19" s="1"/>
  <c r="M82" i="19"/>
  <c r="AO82" i="19" s="1"/>
  <c r="F82" i="19"/>
  <c r="D82" i="19"/>
  <c r="AL82" i="19" s="1"/>
  <c r="P82" i="19" s="1" a="1"/>
  <c r="P82" i="19" s="1"/>
  <c r="BI81" i="19"/>
  <c r="BH81" i="19"/>
  <c r="BG81" i="19"/>
  <c r="BF81" i="19"/>
  <c r="BE81" i="19"/>
  <c r="BD81" i="19"/>
  <c r="BC81" i="19"/>
  <c r="BA81" i="19"/>
  <c r="AZ81" i="19"/>
  <c r="AY81" i="19"/>
  <c r="AV81" i="19"/>
  <c r="AU81" i="19"/>
  <c r="AT81" i="19"/>
  <c r="AS81" i="19"/>
  <c r="AR81" i="19"/>
  <c r="AQ81" i="19"/>
  <c r="AP81" i="19"/>
  <c r="Q81" i="19" s="1" a="1"/>
  <c r="Q81" i="19" s="1"/>
  <c r="AN81" i="19"/>
  <c r="AM81" i="19"/>
  <c r="AI81" i="19" a="1"/>
  <c r="AI81" i="19" s="1"/>
  <c r="AG81" i="19"/>
  <c r="BJ81" i="19" s="1"/>
  <c r="AE81" i="19"/>
  <c r="BB81" i="19" s="1"/>
  <c r="X81" i="19"/>
  <c r="V81" i="19"/>
  <c r="O81" i="19"/>
  <c r="AW81" i="19" s="1"/>
  <c r="R81" i="19" s="1" a="1"/>
  <c r="R81" i="19" s="1"/>
  <c r="M81" i="19"/>
  <c r="AO81" i="19" s="1"/>
  <c r="F81" i="19"/>
  <c r="D81" i="19"/>
  <c r="AL81" i="19" s="1"/>
  <c r="P81" i="19" s="1" a="1"/>
  <c r="P81" i="19" s="1"/>
  <c r="AG57" i="19"/>
  <c r="AG56" i="19"/>
  <c r="AE57" i="19"/>
  <c r="AE56" i="19"/>
  <c r="X57" i="19"/>
  <c r="X56" i="19"/>
  <c r="V57" i="19"/>
  <c r="V56" i="19"/>
  <c r="O57" i="19"/>
  <c r="O56" i="19"/>
  <c r="M57" i="19"/>
  <c r="M56" i="19"/>
  <c r="F57" i="19"/>
  <c r="F56" i="19"/>
  <c r="D57" i="19"/>
  <c r="D56" i="19"/>
  <c r="BI55" i="19"/>
  <c r="BH55" i="19"/>
  <c r="BG55" i="19"/>
  <c r="BF55" i="19"/>
  <c r="BE55" i="19"/>
  <c r="BD55" i="19"/>
  <c r="BC55" i="19"/>
  <c r="BA55" i="19"/>
  <c r="AZ55" i="19"/>
  <c r="AI55" i="19" a="1"/>
  <c r="AI55" i="19" s="1"/>
  <c r="AG55" i="19"/>
  <c r="BJ55" i="19" s="1"/>
  <c r="AE55" i="19"/>
  <c r="BB55" i="19" s="1"/>
  <c r="X55" i="19"/>
  <c r="V55" i="19"/>
  <c r="AY55" i="19" s="1"/>
  <c r="AH55" i="19" s="1" a="1"/>
  <c r="AH55" i="19" s="1"/>
  <c r="Q55" i="19"/>
  <c r="O55" i="19"/>
  <c r="M55" i="19"/>
  <c r="F55" i="19"/>
  <c r="R55" i="19" s="1"/>
  <c r="D55" i="19"/>
  <c r="P55" i="19" s="1"/>
  <c r="BI54" i="19"/>
  <c r="BH54" i="19"/>
  <c r="BF54" i="19"/>
  <c r="BE54" i="19"/>
  <c r="BD54" i="19"/>
  <c r="AI54" i="19" s="1" a="1"/>
  <c r="AI54" i="19" s="1"/>
  <c r="BC54" i="19"/>
  <c r="BA54" i="19"/>
  <c r="AZ54" i="19"/>
  <c r="AG54" i="19"/>
  <c r="BJ54" i="19" s="1"/>
  <c r="AE54" i="19"/>
  <c r="BB54" i="19" s="1"/>
  <c r="X54" i="19"/>
  <c r="BG54" i="19" s="1"/>
  <c r="AJ54" i="19" s="1" a="1"/>
  <c r="AJ54" i="19" s="1"/>
  <c r="V54" i="19"/>
  <c r="AY54" i="19" s="1"/>
  <c r="Q54" i="19"/>
  <c r="O54" i="19"/>
  <c r="M54" i="19"/>
  <c r="F54" i="19"/>
  <c r="R54" i="19" s="1"/>
  <c r="D54" i="19"/>
  <c r="P54" i="19" s="1"/>
  <c r="AG30" i="19"/>
  <c r="AG29" i="19"/>
  <c r="AE30" i="19"/>
  <c r="AE29" i="19"/>
  <c r="AD30" i="19"/>
  <c r="AD29" i="19"/>
  <c r="AB29" i="19"/>
  <c r="AA30" i="19"/>
  <c r="AA29" i="19"/>
  <c r="Y29" i="19"/>
  <c r="Y30" i="19"/>
  <c r="X30" i="19"/>
  <c r="X29" i="19"/>
  <c r="V30" i="19"/>
  <c r="V29" i="19"/>
  <c r="O30" i="19"/>
  <c r="O29" i="19"/>
  <c r="M30" i="19"/>
  <c r="M29" i="19"/>
  <c r="L30" i="19"/>
  <c r="L29" i="19"/>
  <c r="J30" i="19"/>
  <c r="J29" i="19"/>
  <c r="I30" i="19"/>
  <c r="I29" i="19"/>
  <c r="G30" i="19"/>
  <c r="G29" i="19"/>
  <c r="F30" i="19"/>
  <c r="F29" i="19"/>
  <c r="BJ28" i="19"/>
  <c r="BF28" i="19"/>
  <c r="BE28" i="19"/>
  <c r="AI28" i="19" s="1" a="1"/>
  <c r="AI28" i="19" s="1"/>
  <c r="BD28" i="19"/>
  <c r="BC28" i="19"/>
  <c r="AG28" i="19"/>
  <c r="AE28" i="19"/>
  <c r="BB28" i="19" s="1"/>
  <c r="AD28" i="19"/>
  <c r="BI28" i="19" s="1"/>
  <c r="AB28" i="19"/>
  <c r="BA28" i="19" s="1"/>
  <c r="AA28" i="19"/>
  <c r="BH28" i="19" s="1"/>
  <c r="Y28" i="19"/>
  <c r="AZ28" i="19" s="1"/>
  <c r="X28" i="19"/>
  <c r="BG28" i="19" s="1"/>
  <c r="V28" i="19"/>
  <c r="AY28" i="19" s="1"/>
  <c r="Q28" i="19"/>
  <c r="O28" i="19"/>
  <c r="M28" i="19"/>
  <c r="L28" i="19"/>
  <c r="J28" i="19"/>
  <c r="I28" i="19"/>
  <c r="G28" i="19"/>
  <c r="F28" i="19"/>
  <c r="BF27" i="19"/>
  <c r="AI27" i="19" s="1" a="1"/>
  <c r="AI27" i="19" s="1"/>
  <c r="BE27" i="19"/>
  <c r="BD27" i="19"/>
  <c r="BC27" i="19"/>
  <c r="BB27" i="19"/>
  <c r="AG27" i="19"/>
  <c r="BJ27" i="19" s="1"/>
  <c r="AE27" i="19"/>
  <c r="AD27" i="19"/>
  <c r="BI27" i="19" s="1"/>
  <c r="AB27" i="19"/>
  <c r="BA27" i="19" s="1"/>
  <c r="AA27" i="19"/>
  <c r="BH27" i="19" s="1"/>
  <c r="Y27" i="19"/>
  <c r="AZ27" i="19" s="1"/>
  <c r="X27" i="19"/>
  <c r="BG27" i="19" s="1"/>
  <c r="V27" i="19"/>
  <c r="AY27" i="19" s="1"/>
  <c r="Q27" i="19"/>
  <c r="O27" i="19"/>
  <c r="M27" i="19"/>
  <c r="L27" i="19"/>
  <c r="J27" i="19"/>
  <c r="I27" i="19"/>
  <c r="G27" i="19"/>
  <c r="F27" i="19"/>
  <c r="AG89" i="20"/>
  <c r="AG88" i="20"/>
  <c r="AE89" i="20"/>
  <c r="AE88" i="20"/>
  <c r="X89" i="20"/>
  <c r="X88" i="20"/>
  <c r="V89" i="20"/>
  <c r="V88" i="20"/>
  <c r="O89" i="20"/>
  <c r="O88" i="20"/>
  <c r="M89" i="20"/>
  <c r="M88" i="20"/>
  <c r="F89" i="20"/>
  <c r="F88" i="20"/>
  <c r="D89" i="20"/>
  <c r="D88" i="20"/>
  <c r="AI87" i="20"/>
  <c r="AG87" i="20"/>
  <c r="AE87" i="20"/>
  <c r="X87" i="20"/>
  <c r="V87" i="20"/>
  <c r="Q87" i="20"/>
  <c r="O87" i="20"/>
  <c r="M87" i="20"/>
  <c r="F87" i="20"/>
  <c r="R87" i="20" s="1"/>
  <c r="D87" i="20"/>
  <c r="AI86" i="20"/>
  <c r="AG86" i="20"/>
  <c r="AE86" i="20"/>
  <c r="X86" i="20"/>
  <c r="AJ86" i="20" s="1"/>
  <c r="V86" i="20"/>
  <c r="AH86" i="20" s="1"/>
  <c r="Q86" i="20"/>
  <c r="O86" i="20"/>
  <c r="M86" i="20"/>
  <c r="F86" i="20"/>
  <c r="R86" i="20" s="1"/>
  <c r="D86" i="20"/>
  <c r="AG60" i="20"/>
  <c r="AG59" i="20"/>
  <c r="AE60" i="20"/>
  <c r="AE59" i="20"/>
  <c r="X60" i="20"/>
  <c r="X59" i="20"/>
  <c r="O60" i="20"/>
  <c r="O59" i="20"/>
  <c r="M60" i="20"/>
  <c r="M59" i="20"/>
  <c r="F60" i="20"/>
  <c r="F59" i="20"/>
  <c r="D60" i="20"/>
  <c r="D59" i="20"/>
  <c r="AI58" i="20"/>
  <c r="AG58" i="20"/>
  <c r="AE58" i="20"/>
  <c r="X58" i="20"/>
  <c r="AJ58" i="20" s="1"/>
  <c r="V58" i="20"/>
  <c r="Q58" i="20"/>
  <c r="O58" i="20"/>
  <c r="M58" i="20"/>
  <c r="F58" i="20"/>
  <c r="R58" i="20" s="1"/>
  <c r="D58" i="20"/>
  <c r="AI57" i="20"/>
  <c r="AG57" i="20"/>
  <c r="AE57" i="20"/>
  <c r="X57" i="20"/>
  <c r="V57" i="20"/>
  <c r="Q57" i="20"/>
  <c r="O57" i="20"/>
  <c r="M57" i="20"/>
  <c r="F57" i="20"/>
  <c r="D57" i="20"/>
  <c r="AG31" i="20"/>
  <c r="AG30" i="20"/>
  <c r="AE31" i="20"/>
  <c r="AE30" i="20"/>
  <c r="AD30" i="20"/>
  <c r="AB30" i="20"/>
  <c r="AA31" i="20"/>
  <c r="AA30" i="20"/>
  <c r="Y31" i="20"/>
  <c r="Y30" i="20"/>
  <c r="X31" i="20"/>
  <c r="X30" i="20"/>
  <c r="V31" i="20"/>
  <c r="V30" i="20"/>
  <c r="O31" i="20"/>
  <c r="O30" i="20"/>
  <c r="M31" i="20"/>
  <c r="M30" i="20"/>
  <c r="L31" i="20"/>
  <c r="L30" i="20"/>
  <c r="J31" i="20"/>
  <c r="J30" i="20"/>
  <c r="I31" i="20"/>
  <c r="I30" i="20"/>
  <c r="G31" i="20"/>
  <c r="G30" i="20"/>
  <c r="F31" i="20"/>
  <c r="F30" i="20"/>
  <c r="D31" i="20"/>
  <c r="D30" i="20"/>
  <c r="AI29" i="20"/>
  <c r="AG29" i="20"/>
  <c r="AE29" i="20"/>
  <c r="AD29" i="20"/>
  <c r="AB29" i="20"/>
  <c r="AA29" i="20"/>
  <c r="Y29" i="20"/>
  <c r="X29" i="20"/>
  <c r="V29" i="20"/>
  <c r="Q29" i="20"/>
  <c r="O29" i="20"/>
  <c r="M29" i="20"/>
  <c r="L29" i="20"/>
  <c r="J29" i="20"/>
  <c r="I29" i="20"/>
  <c r="G29" i="20"/>
  <c r="F29" i="20"/>
  <c r="D29" i="20"/>
  <c r="P29" i="20" s="1"/>
  <c r="AI28" i="20"/>
  <c r="AG28" i="20"/>
  <c r="AE28" i="20"/>
  <c r="AD28" i="20"/>
  <c r="AB28" i="20"/>
  <c r="AA28" i="20"/>
  <c r="Y28" i="20"/>
  <c r="X28" i="20"/>
  <c r="AJ28" i="20" s="1"/>
  <c r="V28" i="20"/>
  <c r="AH28" i="20" s="1"/>
  <c r="Q28" i="20"/>
  <c r="O28" i="20"/>
  <c r="M28" i="20"/>
  <c r="L28" i="20"/>
  <c r="J28" i="20"/>
  <c r="I28" i="20"/>
  <c r="G28" i="20"/>
  <c r="F28" i="20"/>
  <c r="R28" i="20" s="1"/>
  <c r="D28" i="20"/>
  <c r="AF81" i="17"/>
  <c r="AE81" i="17"/>
  <c r="AD81" i="17"/>
  <c r="AC81" i="17"/>
  <c r="AB81" i="17"/>
  <c r="AA81" i="17"/>
  <c r="R81" i="17"/>
  <c r="Q81" i="17"/>
  <c r="P81" i="17"/>
  <c r="O81" i="17"/>
  <c r="N81" i="17"/>
  <c r="M81" i="17"/>
  <c r="AF55" i="17"/>
  <c r="AE55" i="17"/>
  <c r="AD55" i="17"/>
  <c r="AC55" i="17"/>
  <c r="AB55" i="17"/>
  <c r="AA55" i="17"/>
  <c r="R55" i="17"/>
  <c r="Q55" i="17"/>
  <c r="P55" i="17"/>
  <c r="O55" i="17"/>
  <c r="N55" i="17"/>
  <c r="M55" i="17"/>
  <c r="AF29" i="17"/>
  <c r="AE29" i="17"/>
  <c r="AD29" i="17"/>
  <c r="AC29" i="17"/>
  <c r="AB29" i="17"/>
  <c r="AA29" i="17"/>
  <c r="R29" i="17"/>
  <c r="Q29" i="17"/>
  <c r="P29" i="17"/>
  <c r="O29" i="17"/>
  <c r="N29" i="17"/>
  <c r="M29" i="17"/>
  <c r="AF81" i="18"/>
  <c r="AE81" i="18"/>
  <c r="AD81" i="18"/>
  <c r="AC81" i="18"/>
  <c r="AB81" i="18"/>
  <c r="AA81" i="18"/>
  <c r="R81" i="18"/>
  <c r="Q81" i="18"/>
  <c r="P81" i="18"/>
  <c r="O81" i="18"/>
  <c r="N81" i="18"/>
  <c r="M81" i="18"/>
  <c r="AF55" i="18"/>
  <c r="AE55" i="18"/>
  <c r="AD55" i="18"/>
  <c r="AC55" i="18"/>
  <c r="AB55" i="18"/>
  <c r="AA55" i="18"/>
  <c r="AF29" i="18"/>
  <c r="AE29" i="18"/>
  <c r="AD29" i="18"/>
  <c r="AC29" i="18"/>
  <c r="AB29" i="18"/>
  <c r="AA29" i="18"/>
  <c r="R29" i="18"/>
  <c r="Q29" i="18"/>
  <c r="P29" i="18"/>
  <c r="O29" i="18"/>
  <c r="N29" i="18"/>
  <c r="M29" i="18"/>
  <c r="BH29" i="5"/>
  <c r="BG29" i="5"/>
  <c r="BF29" i="5"/>
  <c r="BE29" i="5"/>
  <c r="BD29" i="5"/>
  <c r="BC29" i="5"/>
  <c r="AT29" i="5"/>
  <c r="AS29" i="5"/>
  <c r="AR29" i="5"/>
  <c r="AQ29" i="5"/>
  <c r="AP29" i="5"/>
  <c r="AO29" i="5"/>
  <c r="AF29" i="5"/>
  <c r="AE29" i="5"/>
  <c r="AD29" i="5"/>
  <c r="AC29" i="5"/>
  <c r="AB29" i="5"/>
  <c r="AA29" i="5"/>
  <c r="R29" i="5"/>
  <c r="Q29" i="5"/>
  <c r="P29" i="5"/>
  <c r="O29" i="5"/>
  <c r="N29" i="5"/>
  <c r="M29" i="5"/>
  <c r="BD29" i="14"/>
  <c r="BC29" i="14"/>
  <c r="AP29" i="14"/>
  <c r="AO29" i="14"/>
  <c r="AF29" i="14"/>
  <c r="AE29" i="14"/>
  <c r="AD29" i="14"/>
  <c r="AC29" i="14"/>
  <c r="AB29" i="14"/>
  <c r="AA29" i="14"/>
  <c r="R29" i="14"/>
  <c r="Q29" i="14"/>
  <c r="P29" i="14"/>
  <c r="O29" i="14"/>
  <c r="N29" i="14"/>
  <c r="M29" i="14"/>
  <c r="AF81" i="15"/>
  <c r="AE81" i="15"/>
  <c r="AD81" i="15"/>
  <c r="AC81" i="15"/>
  <c r="AB81" i="15"/>
  <c r="AA81" i="15"/>
  <c r="R81" i="15"/>
  <c r="Q81" i="15"/>
  <c r="P81" i="15"/>
  <c r="O81" i="15"/>
  <c r="N81" i="15"/>
  <c r="M81" i="15"/>
  <c r="AF55" i="15"/>
  <c r="AE55" i="15"/>
  <c r="AD55" i="15"/>
  <c r="AC55" i="15"/>
  <c r="AB55" i="15"/>
  <c r="AA55" i="15"/>
  <c r="R55" i="15"/>
  <c r="Q55" i="15"/>
  <c r="P55" i="15"/>
  <c r="O55" i="15"/>
  <c r="N55" i="15"/>
  <c r="M55" i="15"/>
  <c r="AF29" i="15"/>
  <c r="AE29" i="15"/>
  <c r="AD29" i="15"/>
  <c r="AC29" i="15"/>
  <c r="AB29" i="15"/>
  <c r="AA29" i="15"/>
  <c r="R29" i="15"/>
  <c r="Q29" i="15"/>
  <c r="P29" i="15"/>
  <c r="O29" i="15"/>
  <c r="N29" i="15"/>
  <c r="M29" i="15"/>
  <c r="AF81" i="16"/>
  <c r="AE81" i="16"/>
  <c r="AD81" i="16"/>
  <c r="AC81" i="16"/>
  <c r="AB81" i="16"/>
  <c r="AA81" i="16"/>
  <c r="R81" i="16"/>
  <c r="Q81" i="16"/>
  <c r="P81" i="16"/>
  <c r="O81" i="16"/>
  <c r="N81" i="16"/>
  <c r="M81" i="16"/>
  <c r="AF55" i="16"/>
  <c r="AE55" i="16"/>
  <c r="AD55" i="16"/>
  <c r="AC55" i="16"/>
  <c r="AB55" i="16"/>
  <c r="AA55" i="16"/>
  <c r="R55" i="16"/>
  <c r="Q55" i="16"/>
  <c r="P55" i="16"/>
  <c r="O55" i="16"/>
  <c r="N55" i="16"/>
  <c r="M55" i="16"/>
  <c r="AF29" i="16"/>
  <c r="AE29" i="16"/>
  <c r="AD29" i="16"/>
  <c r="AC29" i="16"/>
  <c r="AB29" i="16"/>
  <c r="AA29" i="16"/>
  <c r="R29" i="16"/>
  <c r="Q29" i="16"/>
  <c r="P29" i="16"/>
  <c r="O29" i="16"/>
  <c r="N29" i="16"/>
  <c r="M29" i="16"/>
  <c r="AH57" i="20" l="1"/>
  <c r="R57" i="20"/>
  <c r="AJ57" i="20"/>
  <c r="P58" i="20"/>
  <c r="P86" i="20"/>
  <c r="AH87" i="20"/>
  <c r="AJ87" i="20"/>
  <c r="P87" i="20"/>
  <c r="AJ82" i="19" a="1"/>
  <c r="AJ82" i="19" s="1"/>
  <c r="AJ81" i="19" a="1"/>
  <c r="AJ81" i="19" s="1"/>
  <c r="AH82" i="19" a="1"/>
  <c r="AH82" i="19" s="1"/>
  <c r="AH81" i="19" a="1"/>
  <c r="AH81" i="19" s="1"/>
  <c r="AJ27" i="19" a="1"/>
  <c r="AJ27" i="19" s="1"/>
  <c r="AH54" i="19" a="1"/>
  <c r="AH54" i="19" s="1"/>
  <c r="AJ55" i="19" a="1"/>
  <c r="AJ55" i="19" s="1"/>
  <c r="AJ28" i="19" a="1"/>
  <c r="AJ28" i="19" s="1"/>
  <c r="P27" i="19"/>
  <c r="P28" i="19"/>
  <c r="R27" i="19"/>
  <c r="R28" i="19"/>
  <c r="AH27" i="19" a="1"/>
  <c r="AH27" i="19" s="1"/>
  <c r="AH28" i="19" a="1"/>
  <c r="AH28" i="19" s="1"/>
  <c r="R29" i="20"/>
  <c r="AJ29" i="20"/>
  <c r="P57" i="20"/>
  <c r="AH58" i="20"/>
  <c r="P28" i="20"/>
  <c r="AH29" i="20"/>
  <c r="AB79" i="16"/>
  <c r="AD79" i="16" s="1"/>
  <c r="AA79" i="16"/>
  <c r="AC79" i="16" s="1"/>
  <c r="N79" i="16"/>
  <c r="P79" i="16" s="1"/>
  <c r="M79" i="16"/>
  <c r="O79" i="16" s="1"/>
  <c r="AC78" i="16"/>
  <c r="AB78" i="16"/>
  <c r="AD78" i="16" s="1"/>
  <c r="AA78" i="16"/>
  <c r="N78" i="16"/>
  <c r="P78" i="16" s="1"/>
  <c r="M78" i="16"/>
  <c r="O78" i="16" s="1"/>
  <c r="AD53" i="16"/>
  <c r="AB53" i="16"/>
  <c r="AA53" i="16"/>
  <c r="N53" i="16"/>
  <c r="P53" i="16" s="1"/>
  <c r="M53" i="16"/>
  <c r="AB52" i="16"/>
  <c r="AD52" i="16" s="1"/>
  <c r="AA52" i="16"/>
  <c r="N52" i="16"/>
  <c r="P52" i="16" s="1"/>
  <c r="M52" i="16"/>
  <c r="AB27" i="16"/>
  <c r="AD27" i="16" s="1"/>
  <c r="AA27" i="16"/>
  <c r="N27" i="16"/>
  <c r="P27" i="16" s="1"/>
  <c r="M27" i="16"/>
  <c r="AC26" i="16"/>
  <c r="AB26" i="16"/>
  <c r="AD26" i="16" s="1"/>
  <c r="AA26" i="16"/>
  <c r="O26" i="16"/>
  <c r="N26" i="16"/>
  <c r="P26" i="16" s="1"/>
  <c r="M26" i="16"/>
  <c r="AE79" i="15"/>
  <c r="AD79" i="15"/>
  <c r="AC79" i="15"/>
  <c r="AB79" i="15"/>
  <c r="AA79" i="15"/>
  <c r="Q79" i="15"/>
  <c r="P79" i="15"/>
  <c r="O79" i="15"/>
  <c r="N79" i="15"/>
  <c r="M79" i="15"/>
  <c r="AC78" i="15"/>
  <c r="AB78" i="15"/>
  <c r="AD78" i="15" s="1"/>
  <c r="AA78" i="15"/>
  <c r="N78" i="15"/>
  <c r="P78" i="15" s="1"/>
  <c r="M78" i="15"/>
  <c r="AB53" i="15"/>
  <c r="AD53" i="15" s="1"/>
  <c r="AA53" i="15"/>
  <c r="N53" i="15"/>
  <c r="P53" i="15" s="1"/>
  <c r="M53" i="15"/>
  <c r="O53" i="15" s="1"/>
  <c r="AB52" i="15"/>
  <c r="AD52" i="15" s="1"/>
  <c r="AA52" i="15"/>
  <c r="O52" i="15"/>
  <c r="N52" i="15"/>
  <c r="P52" i="15" s="1"/>
  <c r="M52" i="15"/>
  <c r="AB27" i="15"/>
  <c r="AD27" i="15" s="1"/>
  <c r="AA27" i="15"/>
  <c r="AC27" i="15" s="1"/>
  <c r="N27" i="15"/>
  <c r="P27" i="15" s="1"/>
  <c r="M27" i="15"/>
  <c r="O27" i="15" s="1"/>
  <c r="AB26" i="15"/>
  <c r="AD26" i="15" s="1"/>
  <c r="AA26" i="15"/>
  <c r="N26" i="15"/>
  <c r="P26" i="15" s="1"/>
  <c r="M26" i="15"/>
  <c r="O26" i="15" s="1"/>
  <c r="BF27" i="14"/>
  <c r="BD27" i="14"/>
  <c r="BC27" i="14"/>
  <c r="AR27" i="14"/>
  <c r="AP27" i="14"/>
  <c r="AO27" i="14"/>
  <c r="AD27" i="14"/>
  <c r="AB27" i="14"/>
  <c r="AA27" i="14"/>
  <c r="AC27" i="14" s="1"/>
  <c r="N27" i="14"/>
  <c r="P27" i="14" s="1"/>
  <c r="M27" i="14"/>
  <c r="O27" i="14" s="1"/>
  <c r="BG26" i="14"/>
  <c r="BF26" i="14"/>
  <c r="BE26" i="14"/>
  <c r="BD26" i="14"/>
  <c r="BC26" i="14"/>
  <c r="AS26" i="14"/>
  <c r="AR26" i="14"/>
  <c r="AQ26" i="14"/>
  <c r="AP26" i="14"/>
  <c r="AO26" i="14"/>
  <c r="AE26" i="14"/>
  <c r="AD26" i="14"/>
  <c r="AC26" i="14"/>
  <c r="AB26" i="14"/>
  <c r="AA26" i="14"/>
  <c r="Q26" i="14"/>
  <c r="P26" i="14"/>
  <c r="O26" i="14"/>
  <c r="N26" i="14"/>
  <c r="M26" i="14"/>
  <c r="BD27" i="5"/>
  <c r="BF27" i="5" s="1"/>
  <c r="BC27" i="5"/>
  <c r="AP27" i="5"/>
  <c r="AR27" i="5" s="1"/>
  <c r="AO27" i="5"/>
  <c r="AB27" i="5"/>
  <c r="AD27" i="5" s="1"/>
  <c r="AA27" i="5"/>
  <c r="AC27" i="5" s="1"/>
  <c r="N27" i="5"/>
  <c r="P27" i="5" s="1"/>
  <c r="M27" i="5"/>
  <c r="O27" i="5" s="1"/>
  <c r="BF26" i="5"/>
  <c r="BD26" i="5"/>
  <c r="BC26" i="5"/>
  <c r="AP26" i="5"/>
  <c r="AR26" i="5" s="1"/>
  <c r="AO26" i="5"/>
  <c r="AB26" i="5"/>
  <c r="AD26" i="5" s="1"/>
  <c r="AA26" i="5"/>
  <c r="AC26" i="5" s="1"/>
  <c r="N26" i="5"/>
  <c r="P26" i="5" s="1"/>
  <c r="M26" i="5"/>
  <c r="O26" i="5" s="1"/>
  <c r="AD79" i="18"/>
  <c r="AB79" i="18"/>
  <c r="AA79" i="18"/>
  <c r="N79" i="18"/>
  <c r="P79" i="18" s="1"/>
  <c r="M79" i="18"/>
  <c r="O79" i="18" s="1"/>
  <c r="AB78" i="18"/>
  <c r="AD78" i="18" s="1"/>
  <c r="AA78" i="18"/>
  <c r="AC78" i="18" s="1"/>
  <c r="AE78" i="18" s="1"/>
  <c r="N78" i="18"/>
  <c r="P78" i="18" s="1"/>
  <c r="M78" i="18"/>
  <c r="O78" i="18" s="1"/>
  <c r="AB53" i="18"/>
  <c r="AD53" i="18" s="1"/>
  <c r="AA53" i="18"/>
  <c r="N53" i="18"/>
  <c r="P53" i="18" s="1"/>
  <c r="M53" i="18"/>
  <c r="AB52" i="18"/>
  <c r="AD52" i="18" s="1"/>
  <c r="AA52" i="18"/>
  <c r="AC52" i="18" s="1"/>
  <c r="N52" i="18"/>
  <c r="P52" i="18" s="1"/>
  <c r="M52" i="18"/>
  <c r="O52" i="18" s="1"/>
  <c r="AB27" i="18"/>
  <c r="AD27" i="18" s="1"/>
  <c r="AA27" i="18"/>
  <c r="N27" i="18"/>
  <c r="P27" i="18" s="1"/>
  <c r="M27" i="18"/>
  <c r="O27" i="18" s="1"/>
  <c r="AB26" i="18"/>
  <c r="AD26" i="18" s="1"/>
  <c r="AA26" i="18"/>
  <c r="N26" i="18"/>
  <c r="P26" i="18" s="1"/>
  <c r="M26" i="18"/>
  <c r="O26" i="18" s="1"/>
  <c r="AB79" i="17"/>
  <c r="AD79" i="17" s="1"/>
  <c r="AA79" i="17"/>
  <c r="N79" i="17"/>
  <c r="P79" i="17" s="1"/>
  <c r="M79" i="17"/>
  <c r="O79" i="17" s="1"/>
  <c r="AB78" i="17"/>
  <c r="AD78" i="17" s="1"/>
  <c r="AA78" i="17"/>
  <c r="N78" i="17"/>
  <c r="P78" i="17" s="1"/>
  <c r="M78" i="17"/>
  <c r="O78" i="17" s="1"/>
  <c r="AB53" i="17"/>
  <c r="AD53" i="17" s="1"/>
  <c r="AA53" i="17"/>
  <c r="AC53" i="17" s="1"/>
  <c r="N53" i="17"/>
  <c r="P53" i="17" s="1"/>
  <c r="M53" i="17"/>
  <c r="AB52" i="17"/>
  <c r="AD52" i="17" s="1"/>
  <c r="AA52" i="17"/>
  <c r="O52" i="17"/>
  <c r="N52" i="17"/>
  <c r="P52" i="17" s="1"/>
  <c r="M52" i="17"/>
  <c r="AB27" i="17"/>
  <c r="AD27" i="17" s="1"/>
  <c r="AA27" i="17"/>
  <c r="N27" i="17"/>
  <c r="P27" i="17" s="1"/>
  <c r="M27" i="17"/>
  <c r="O27" i="17" s="1"/>
  <c r="AB26" i="17"/>
  <c r="AD26" i="17" s="1"/>
  <c r="AA26" i="17"/>
  <c r="AC26" i="17" s="1"/>
  <c r="N26" i="17"/>
  <c r="P26" i="17" s="1"/>
  <c r="M26" i="17"/>
  <c r="Q52" i="18" l="1"/>
  <c r="AE26" i="5"/>
  <c r="Q52" i="16"/>
  <c r="AE52" i="16"/>
  <c r="Q26" i="5"/>
  <c r="AS27" i="14"/>
  <c r="Q52" i="15"/>
  <c r="R53" i="15" s="1"/>
  <c r="O52" i="16"/>
  <c r="AC52" i="16"/>
  <c r="AE52" i="18"/>
  <c r="AF53" i="18" s="1"/>
  <c r="Q27" i="14"/>
  <c r="R27" i="14" s="1"/>
  <c r="AQ27" i="14"/>
  <c r="BE27" i="14"/>
  <c r="BG27" i="14" s="1"/>
  <c r="Q26" i="16"/>
  <c r="AE26" i="16"/>
  <c r="AE78" i="16"/>
  <c r="Q78" i="16"/>
  <c r="Q79" i="16"/>
  <c r="AF79" i="16"/>
  <c r="AE79" i="16"/>
  <c r="AC53" i="16"/>
  <c r="AE53" i="16" s="1"/>
  <c r="O53" i="16"/>
  <c r="Q53" i="16" s="1"/>
  <c r="R53" i="16" s="1"/>
  <c r="AC27" i="16"/>
  <c r="AE27" i="16" s="1"/>
  <c r="O27" i="16"/>
  <c r="Q27" i="16" s="1"/>
  <c r="R27" i="16" s="1"/>
  <c r="AE78" i="15"/>
  <c r="AF79" i="15" s="1"/>
  <c r="O78" i="15"/>
  <c r="Q78" i="15" s="1"/>
  <c r="R79" i="15" s="1"/>
  <c r="AC52" i="15"/>
  <c r="AE52" i="15" s="1"/>
  <c r="AC53" i="15"/>
  <c r="AE53" i="15" s="1"/>
  <c r="Q53" i="15"/>
  <c r="AC26" i="15"/>
  <c r="AE26" i="15" s="1"/>
  <c r="AE27" i="15"/>
  <c r="Q26" i="15"/>
  <c r="Q27" i="15"/>
  <c r="R27" i="15" s="1"/>
  <c r="AE27" i="14"/>
  <c r="AF27" i="14" s="1"/>
  <c r="BE26" i="5"/>
  <c r="BG26" i="5" s="1"/>
  <c r="BE27" i="5"/>
  <c r="BG27" i="5" s="1"/>
  <c r="AQ27" i="5"/>
  <c r="AS27" i="5" s="1"/>
  <c r="AQ26" i="5"/>
  <c r="AS26" i="5" s="1"/>
  <c r="AE27" i="5"/>
  <c r="Q27" i="5"/>
  <c r="R27" i="5" s="1"/>
  <c r="AC53" i="18"/>
  <c r="AE53" i="18" s="1"/>
  <c r="AC79" i="18"/>
  <c r="AE79" i="18" s="1"/>
  <c r="AF79" i="18" s="1"/>
  <c r="Q78" i="18"/>
  <c r="Q79" i="18"/>
  <c r="R79" i="18" s="1"/>
  <c r="O53" i="18"/>
  <c r="Q53" i="18" s="1"/>
  <c r="Q26" i="18"/>
  <c r="Q27" i="18"/>
  <c r="AC27" i="18"/>
  <c r="AE27" i="18" s="1"/>
  <c r="AC26" i="18"/>
  <c r="AE26" i="18" s="1"/>
  <c r="AC79" i="17"/>
  <c r="AE79" i="17" s="1"/>
  <c r="AE53" i="17"/>
  <c r="Q52" i="17"/>
  <c r="Q78" i="17"/>
  <c r="R79" i="17" s="1"/>
  <c r="Q79" i="17"/>
  <c r="AC78" i="17"/>
  <c r="AE78" i="17" s="1"/>
  <c r="Q53" i="17"/>
  <c r="R53" i="17" s="1"/>
  <c r="Q27" i="17"/>
  <c r="AC52" i="17"/>
  <c r="AE52" i="17" s="1"/>
  <c r="O53" i="17"/>
  <c r="AE26" i="17"/>
  <c r="O26" i="17"/>
  <c r="Q26" i="17" s="1"/>
  <c r="R27" i="17" s="1"/>
  <c r="AC27" i="17"/>
  <c r="AE27" i="17" s="1"/>
  <c r="BH27" i="14" l="1"/>
  <c r="BF29" i="14"/>
  <c r="AD31" i="20"/>
  <c r="BE29" i="14"/>
  <c r="AT27" i="14"/>
  <c r="AQ29" i="14"/>
  <c r="AB31" i="20"/>
  <c r="AR29" i="14"/>
  <c r="R53" i="18"/>
  <c r="P55" i="18"/>
  <c r="O55" i="18"/>
  <c r="V60" i="20"/>
  <c r="N55" i="18"/>
  <c r="M55" i="18"/>
  <c r="V59" i="20"/>
  <c r="AF27" i="16"/>
  <c r="AF27" i="15"/>
  <c r="AF53" i="15"/>
  <c r="AF53" i="16"/>
  <c r="AF27" i="5"/>
  <c r="R79" i="16"/>
  <c r="BH27" i="5"/>
  <c r="AT27" i="5"/>
  <c r="AF27" i="18"/>
  <c r="R27" i="18"/>
  <c r="AF79" i="17"/>
  <c r="AF53" i="17"/>
  <c r="AF27" i="17"/>
  <c r="BC12" i="14"/>
  <c r="Q89" i="20"/>
  <c r="Q88" i="20"/>
  <c r="Q85" i="20"/>
  <c r="Q84" i="20"/>
  <c r="Q83" i="20"/>
  <c r="Q82" i="20"/>
  <c r="Q81" i="20"/>
  <c r="Q80" i="20"/>
  <c r="Q79" i="20"/>
  <c r="Q78" i="20"/>
  <c r="Q77" i="20"/>
  <c r="Q76" i="20"/>
  <c r="Q75" i="20"/>
  <c r="Q74" i="20"/>
  <c r="Q73" i="20"/>
  <c r="Q72" i="20"/>
  <c r="Q69" i="20"/>
  <c r="Q68" i="20"/>
  <c r="P71" i="20"/>
  <c r="P70" i="20"/>
  <c r="AI89" i="20"/>
  <c r="AI88" i="20"/>
  <c r="AI85" i="20"/>
  <c r="AI84" i="20"/>
  <c r="AI83" i="20"/>
  <c r="AI82" i="20"/>
  <c r="AI81" i="20"/>
  <c r="AI80" i="20"/>
  <c r="AI79" i="20"/>
  <c r="AI78" i="20"/>
  <c r="AI77" i="20"/>
  <c r="AI76" i="20"/>
  <c r="AI75" i="20"/>
  <c r="AI74" i="20"/>
  <c r="AI73" i="20"/>
  <c r="AI72" i="20"/>
  <c r="AI69" i="20"/>
  <c r="AI68" i="20"/>
  <c r="AH71" i="20"/>
  <c r="AH70" i="20"/>
  <c r="AI60" i="20"/>
  <c r="AI59" i="20"/>
  <c r="AI56" i="20"/>
  <c r="AI55" i="20"/>
  <c r="AI54" i="20"/>
  <c r="AI53" i="20"/>
  <c r="AI52" i="20"/>
  <c r="AI51" i="20"/>
  <c r="AI50" i="20"/>
  <c r="AI49" i="20"/>
  <c r="AI48" i="20"/>
  <c r="AI47" i="20"/>
  <c r="AI46" i="20"/>
  <c r="AI45" i="20"/>
  <c r="AI44" i="20"/>
  <c r="AI43" i="20"/>
  <c r="AI40" i="20"/>
  <c r="AI39" i="20"/>
  <c r="AH42" i="20"/>
  <c r="AH41" i="20"/>
  <c r="AI11" i="20"/>
  <c r="AI14" i="20"/>
  <c r="AI15" i="20"/>
  <c r="AI16" i="20"/>
  <c r="AI17" i="20"/>
  <c r="AI18" i="20"/>
  <c r="AI19" i="20"/>
  <c r="AI20" i="20"/>
  <c r="AI21" i="20"/>
  <c r="AI22" i="20"/>
  <c r="AI23" i="20"/>
  <c r="AI24" i="20"/>
  <c r="AI25" i="20"/>
  <c r="AI26" i="20"/>
  <c r="AI27" i="20"/>
  <c r="AI30" i="20"/>
  <c r="AI31" i="20"/>
  <c r="AI10" i="20"/>
  <c r="BG29" i="14" l="1"/>
  <c r="BH29" i="14"/>
  <c r="AT29" i="14"/>
  <c r="AS29" i="14"/>
  <c r="R55" i="18"/>
  <c r="Q55" i="18"/>
  <c r="AB77" i="17"/>
  <c r="AD77" i="17" s="1"/>
  <c r="AA77" i="17"/>
  <c r="AC77" i="17" s="1"/>
  <c r="AB76" i="17"/>
  <c r="AD76" i="17" s="1"/>
  <c r="AA76" i="17"/>
  <c r="AB75" i="17"/>
  <c r="AD75" i="17" s="1"/>
  <c r="AA75" i="17"/>
  <c r="AC75" i="17" s="1"/>
  <c r="AB74" i="17"/>
  <c r="AD74" i="17" s="1"/>
  <c r="AA74" i="17"/>
  <c r="AB73" i="17"/>
  <c r="AD73" i="17" s="1"/>
  <c r="AA73" i="17"/>
  <c r="AB72" i="17"/>
  <c r="AD72" i="17" s="1"/>
  <c r="AA72" i="17"/>
  <c r="AC72" i="17" s="1"/>
  <c r="AB71" i="17"/>
  <c r="AD71" i="17" s="1"/>
  <c r="AA71" i="17"/>
  <c r="AB70" i="17"/>
  <c r="AD70" i="17" s="1"/>
  <c r="AA70" i="17"/>
  <c r="AB69" i="17"/>
  <c r="AD69" i="17" s="1"/>
  <c r="AA69" i="17"/>
  <c r="AC69" i="17" s="1"/>
  <c r="AB68" i="17"/>
  <c r="AD68" i="17" s="1"/>
  <c r="AA68" i="17"/>
  <c r="AB67" i="17"/>
  <c r="AD67" i="17" s="1"/>
  <c r="AA67" i="17"/>
  <c r="AD66" i="17"/>
  <c r="AB66" i="17"/>
  <c r="AA66" i="17"/>
  <c r="AF65" i="17"/>
  <c r="AE65" i="17"/>
  <c r="F75" i="20" s="1"/>
  <c r="AD65" i="17"/>
  <c r="AC65" i="17"/>
  <c r="AB65" i="17"/>
  <c r="AA65" i="17"/>
  <c r="AE64" i="17"/>
  <c r="F74" i="20" s="1"/>
  <c r="AD64" i="17"/>
  <c r="AC64" i="17"/>
  <c r="AB64" i="17"/>
  <c r="AA64" i="17"/>
  <c r="AB63" i="17"/>
  <c r="AD63" i="17" s="1"/>
  <c r="AA63" i="17"/>
  <c r="AB62" i="17"/>
  <c r="AD62" i="17" s="1"/>
  <c r="AA62" i="17"/>
  <c r="AE61" i="17"/>
  <c r="F71" i="20" s="1"/>
  <c r="AD61" i="17"/>
  <c r="AC61" i="17"/>
  <c r="AB61" i="17"/>
  <c r="AA61" i="17"/>
  <c r="AE60" i="17"/>
  <c r="AD60" i="17"/>
  <c r="AC60" i="17"/>
  <c r="AB60" i="17"/>
  <c r="AA60" i="17"/>
  <c r="AB59" i="17"/>
  <c r="AD59" i="17" s="1"/>
  <c r="AA59" i="17"/>
  <c r="AC59" i="17" s="1"/>
  <c r="AB58" i="17"/>
  <c r="AD58" i="17" s="1"/>
  <c r="AA58" i="17"/>
  <c r="AB51" i="17"/>
  <c r="AD51" i="17" s="1"/>
  <c r="AA51" i="17"/>
  <c r="AC51" i="17" s="1"/>
  <c r="AB50" i="17"/>
  <c r="AD50" i="17" s="1"/>
  <c r="AA50" i="17"/>
  <c r="AB49" i="17"/>
  <c r="AD49" i="17" s="1"/>
  <c r="AA49" i="17"/>
  <c r="AC49" i="17" s="1"/>
  <c r="AB48" i="17"/>
  <c r="AD48" i="17" s="1"/>
  <c r="AA48" i="17"/>
  <c r="AC48" i="17" s="1"/>
  <c r="AE47" i="17"/>
  <c r="F54" i="20" s="1"/>
  <c r="AD47" i="17"/>
  <c r="AC47" i="17"/>
  <c r="AB47" i="17"/>
  <c r="AA47" i="17"/>
  <c r="AE46" i="17"/>
  <c r="AD46" i="17"/>
  <c r="AC46" i="17"/>
  <c r="AB46" i="17"/>
  <c r="AA46" i="17"/>
  <c r="AE45" i="17"/>
  <c r="F52" i="20" s="1"/>
  <c r="AD45" i="17"/>
  <c r="AC45" i="17"/>
  <c r="AB45" i="17"/>
  <c r="AA45" i="17"/>
  <c r="AE44" i="17"/>
  <c r="AD44" i="17"/>
  <c r="AC44" i="17"/>
  <c r="AB44" i="17"/>
  <c r="AA44" i="17"/>
  <c r="AE43" i="17"/>
  <c r="F50" i="20" s="1"/>
  <c r="AD43" i="17"/>
  <c r="AC43" i="17"/>
  <c r="AB43" i="17"/>
  <c r="AA43" i="17"/>
  <c r="AE42" i="17"/>
  <c r="AD42" i="17"/>
  <c r="AC42" i="17"/>
  <c r="AB42" i="17"/>
  <c r="AA42" i="17"/>
  <c r="AE41" i="17"/>
  <c r="F48" i="20" s="1"/>
  <c r="AD41" i="17"/>
  <c r="AC41" i="17"/>
  <c r="AB41" i="17"/>
  <c r="AA41" i="17"/>
  <c r="AE40" i="17"/>
  <c r="AD40" i="17"/>
  <c r="AC40" i="17"/>
  <c r="AB40" i="17"/>
  <c r="AA40" i="17"/>
  <c r="AE39" i="17"/>
  <c r="F46" i="20" s="1"/>
  <c r="AD39" i="17"/>
  <c r="AC39" i="17"/>
  <c r="AB39" i="17"/>
  <c r="AA39" i="17"/>
  <c r="AE38" i="17"/>
  <c r="AD38" i="17"/>
  <c r="AC38" i="17"/>
  <c r="AB38" i="17"/>
  <c r="AA38" i="17"/>
  <c r="AE37" i="17"/>
  <c r="F44" i="20" s="1"/>
  <c r="AD37" i="17"/>
  <c r="AC37" i="17"/>
  <c r="AB37" i="17"/>
  <c r="AA37" i="17"/>
  <c r="AE36" i="17"/>
  <c r="AD36" i="17"/>
  <c r="AC36" i="17"/>
  <c r="AB36" i="17"/>
  <c r="AA36" i="17"/>
  <c r="AE35" i="17"/>
  <c r="F42" i="20" s="1"/>
  <c r="AD35" i="17"/>
  <c r="AC35" i="17"/>
  <c r="AB35" i="17"/>
  <c r="AA35" i="17"/>
  <c r="AE34" i="17"/>
  <c r="AD34" i="17"/>
  <c r="AC34" i="17"/>
  <c r="AB34" i="17"/>
  <c r="AA34" i="17"/>
  <c r="AE33" i="17"/>
  <c r="F40" i="20" s="1"/>
  <c r="AD33" i="17"/>
  <c r="AC33" i="17"/>
  <c r="AB33" i="17"/>
  <c r="AA33" i="17"/>
  <c r="AE32" i="17"/>
  <c r="F39" i="20" s="1"/>
  <c r="AD32" i="17"/>
  <c r="AC32" i="17"/>
  <c r="AB32" i="17"/>
  <c r="AA32" i="17"/>
  <c r="AB25" i="17"/>
  <c r="AD25" i="17" s="1"/>
  <c r="AA25" i="17"/>
  <c r="AC25" i="17" s="1"/>
  <c r="AB24" i="17"/>
  <c r="AD24" i="17" s="1"/>
  <c r="AA24" i="17"/>
  <c r="AB23" i="17"/>
  <c r="AD23" i="17" s="1"/>
  <c r="AA23" i="17"/>
  <c r="AC23" i="17" s="1"/>
  <c r="AB22" i="17"/>
  <c r="AD22" i="17" s="1"/>
  <c r="AA22" i="17"/>
  <c r="AC22" i="17" s="1"/>
  <c r="AB21" i="17"/>
  <c r="AD21" i="17" s="1"/>
  <c r="AA21" i="17"/>
  <c r="AB20" i="17"/>
  <c r="AD20" i="17" s="1"/>
  <c r="AA20" i="17"/>
  <c r="AC20" i="17" s="1"/>
  <c r="AB19" i="17"/>
  <c r="AD19" i="17" s="1"/>
  <c r="AA19" i="17"/>
  <c r="AB18" i="17"/>
  <c r="AD18" i="17" s="1"/>
  <c r="AA18" i="17"/>
  <c r="AC18" i="17" s="1"/>
  <c r="AB17" i="17"/>
  <c r="AD17" i="17" s="1"/>
  <c r="AA17" i="17"/>
  <c r="AC17" i="17" s="1"/>
  <c r="AB16" i="17"/>
  <c r="AD16" i="17" s="1"/>
  <c r="AA16" i="17"/>
  <c r="AB15" i="17"/>
  <c r="AD15" i="17" s="1"/>
  <c r="AA15" i="17"/>
  <c r="AB14" i="17"/>
  <c r="AD14" i="17" s="1"/>
  <c r="AA14" i="17"/>
  <c r="AE13" i="17"/>
  <c r="F17" i="20" s="1"/>
  <c r="AD13" i="17"/>
  <c r="AC13" i="17"/>
  <c r="AB13" i="17"/>
  <c r="AA13" i="17"/>
  <c r="AE12" i="17"/>
  <c r="AD12" i="17"/>
  <c r="AC12" i="17"/>
  <c r="AB12" i="17"/>
  <c r="AA12" i="17"/>
  <c r="AB11" i="17"/>
  <c r="AD11" i="17" s="1"/>
  <c r="AA11" i="17"/>
  <c r="AB10" i="17"/>
  <c r="AD10" i="17" s="1"/>
  <c r="AA10" i="17"/>
  <c r="AC10" i="17" s="1"/>
  <c r="AE9" i="17"/>
  <c r="F13" i="20" s="1"/>
  <c r="AD9" i="17"/>
  <c r="AC9" i="17"/>
  <c r="AB9" i="17"/>
  <c r="AA9" i="17"/>
  <c r="AE8" i="17"/>
  <c r="AD8" i="17"/>
  <c r="AC8" i="17"/>
  <c r="AB8" i="17"/>
  <c r="AA8" i="17"/>
  <c r="AB7" i="17"/>
  <c r="AD7" i="17" s="1"/>
  <c r="AA7" i="17"/>
  <c r="AC7" i="17" s="1"/>
  <c r="AB6" i="17"/>
  <c r="AD6" i="17" s="1"/>
  <c r="AA6" i="17"/>
  <c r="AC6" i="17" s="1"/>
  <c r="N77" i="17"/>
  <c r="P77" i="17" s="1"/>
  <c r="M77" i="17"/>
  <c r="O77" i="17" s="1"/>
  <c r="N76" i="17"/>
  <c r="P76" i="17" s="1"/>
  <c r="M76" i="17"/>
  <c r="O76" i="17" s="1"/>
  <c r="O75" i="17"/>
  <c r="N75" i="17"/>
  <c r="P75" i="17" s="1"/>
  <c r="M75" i="17"/>
  <c r="N74" i="17"/>
  <c r="P74" i="17" s="1"/>
  <c r="M74" i="17"/>
  <c r="O74" i="17" s="1"/>
  <c r="N73" i="17"/>
  <c r="P73" i="17" s="1"/>
  <c r="M73" i="17"/>
  <c r="O73" i="17" s="1"/>
  <c r="N72" i="17"/>
  <c r="P72" i="17" s="1"/>
  <c r="M72" i="17"/>
  <c r="N71" i="17"/>
  <c r="P71" i="17" s="1"/>
  <c r="M71" i="17"/>
  <c r="O71" i="17" s="1"/>
  <c r="O70" i="17"/>
  <c r="N70" i="17"/>
  <c r="P70" i="17" s="1"/>
  <c r="M70" i="17"/>
  <c r="N69" i="17"/>
  <c r="P69" i="17" s="1"/>
  <c r="M69" i="17"/>
  <c r="O69" i="17" s="1"/>
  <c r="N68" i="17"/>
  <c r="P68" i="17" s="1"/>
  <c r="M68" i="17"/>
  <c r="O68" i="17" s="1"/>
  <c r="O67" i="17"/>
  <c r="N67" i="17"/>
  <c r="P67" i="17" s="1"/>
  <c r="M67" i="17"/>
  <c r="N66" i="17"/>
  <c r="P66" i="17" s="1"/>
  <c r="M66" i="17"/>
  <c r="O66" i="17" s="1"/>
  <c r="N65" i="17"/>
  <c r="P65" i="17" s="1"/>
  <c r="M65" i="17"/>
  <c r="N64" i="17"/>
  <c r="P64" i="17" s="1"/>
  <c r="M64" i="17"/>
  <c r="O64" i="17" s="1"/>
  <c r="N63" i="17"/>
  <c r="P63" i="17" s="1"/>
  <c r="M63" i="17"/>
  <c r="O63" i="17" s="1"/>
  <c r="O62" i="17"/>
  <c r="N62" i="17"/>
  <c r="P62" i="17" s="1"/>
  <c r="M62" i="17"/>
  <c r="N61" i="17"/>
  <c r="P61" i="17" s="1"/>
  <c r="M61" i="17"/>
  <c r="O61" i="17" s="1"/>
  <c r="N60" i="17"/>
  <c r="P60" i="17" s="1"/>
  <c r="M60" i="17"/>
  <c r="N59" i="17"/>
  <c r="P59" i="17" s="1"/>
  <c r="M59" i="17"/>
  <c r="O59" i="17" s="1"/>
  <c r="N58" i="17"/>
  <c r="P58" i="17" s="1"/>
  <c r="M58" i="17"/>
  <c r="O58" i="17" s="1"/>
  <c r="N51" i="17"/>
  <c r="P51" i="17" s="1"/>
  <c r="M51" i="17"/>
  <c r="O51" i="17" s="1"/>
  <c r="P50" i="17"/>
  <c r="N50" i="17"/>
  <c r="M50" i="17"/>
  <c r="N49" i="17"/>
  <c r="P49" i="17" s="1"/>
  <c r="M49" i="17"/>
  <c r="O49" i="17" s="1"/>
  <c r="N48" i="17"/>
  <c r="P48" i="17" s="1"/>
  <c r="M48" i="17"/>
  <c r="O48" i="17" s="1"/>
  <c r="Q47" i="17"/>
  <c r="D54" i="20" s="1"/>
  <c r="P47" i="17"/>
  <c r="O47" i="17"/>
  <c r="N47" i="17"/>
  <c r="M47" i="17"/>
  <c r="Q46" i="17"/>
  <c r="P46" i="17"/>
  <c r="O46" i="17"/>
  <c r="N46" i="17"/>
  <c r="M46" i="17"/>
  <c r="Q45" i="17"/>
  <c r="D52" i="20" s="1"/>
  <c r="P45" i="17"/>
  <c r="O45" i="17"/>
  <c r="N45" i="17"/>
  <c r="M45" i="17"/>
  <c r="Q44" i="17"/>
  <c r="P44" i="17"/>
  <c r="O44" i="17"/>
  <c r="N44" i="17"/>
  <c r="M44" i="17"/>
  <c r="Q43" i="17"/>
  <c r="D50" i="20" s="1"/>
  <c r="P43" i="17"/>
  <c r="O43" i="17"/>
  <c r="N43" i="17"/>
  <c r="M43" i="17"/>
  <c r="Q42" i="17"/>
  <c r="P42" i="17"/>
  <c r="O42" i="17"/>
  <c r="N42" i="17"/>
  <c r="M42" i="17"/>
  <c r="Q41" i="17"/>
  <c r="D48" i="20" s="1"/>
  <c r="P41" i="17"/>
  <c r="O41" i="17"/>
  <c r="N41" i="17"/>
  <c r="M41" i="17"/>
  <c r="Q40" i="17"/>
  <c r="D47" i="20" s="1"/>
  <c r="P40" i="17"/>
  <c r="O40" i="17"/>
  <c r="N40" i="17"/>
  <c r="M40" i="17"/>
  <c r="Q39" i="17"/>
  <c r="D46" i="20" s="1"/>
  <c r="P39" i="17"/>
  <c r="O39" i="17"/>
  <c r="N39" i="17"/>
  <c r="M39" i="17"/>
  <c r="Q38" i="17"/>
  <c r="P38" i="17"/>
  <c r="O38" i="17"/>
  <c r="N38" i="17"/>
  <c r="M38" i="17"/>
  <c r="Q37" i="17"/>
  <c r="D44" i="20" s="1"/>
  <c r="P37" i="17"/>
  <c r="O37" i="17"/>
  <c r="N37" i="17"/>
  <c r="M37" i="17"/>
  <c r="Q36" i="17"/>
  <c r="P36" i="17"/>
  <c r="O36" i="17"/>
  <c r="N36" i="17"/>
  <c r="M36" i="17"/>
  <c r="N35" i="17"/>
  <c r="P35" i="17" s="1"/>
  <c r="M35" i="17"/>
  <c r="O35" i="17" s="1"/>
  <c r="N34" i="17"/>
  <c r="P34" i="17" s="1"/>
  <c r="M34" i="17"/>
  <c r="Q33" i="17"/>
  <c r="D40" i="20" s="1"/>
  <c r="P33" i="17"/>
  <c r="O33" i="17"/>
  <c r="N33" i="17"/>
  <c r="M33" i="17"/>
  <c r="Q32" i="17"/>
  <c r="P32" i="17"/>
  <c r="O32" i="17"/>
  <c r="N32" i="17"/>
  <c r="M32" i="17"/>
  <c r="N25" i="17"/>
  <c r="P25" i="17" s="1"/>
  <c r="M25" i="17"/>
  <c r="O25" i="17" s="1"/>
  <c r="N24" i="17"/>
  <c r="P24" i="17" s="1"/>
  <c r="M24" i="17"/>
  <c r="N23" i="17"/>
  <c r="P23" i="17" s="1"/>
  <c r="M23" i="17"/>
  <c r="N22" i="17"/>
  <c r="P22" i="17" s="1"/>
  <c r="M22" i="17"/>
  <c r="O22" i="17" s="1"/>
  <c r="N21" i="17"/>
  <c r="P21" i="17" s="1"/>
  <c r="M21" i="17"/>
  <c r="O21" i="17" s="1"/>
  <c r="N20" i="17"/>
  <c r="P20" i="17" s="1"/>
  <c r="M20" i="17"/>
  <c r="O20" i="17" s="1"/>
  <c r="N19" i="17"/>
  <c r="P19" i="17" s="1"/>
  <c r="M19" i="17"/>
  <c r="N18" i="17"/>
  <c r="P18" i="17" s="1"/>
  <c r="M18" i="17"/>
  <c r="O18" i="17" s="1"/>
  <c r="N17" i="17"/>
  <c r="P17" i="17" s="1"/>
  <c r="M17" i="17"/>
  <c r="O17" i="17" s="1"/>
  <c r="N16" i="17"/>
  <c r="P16" i="17" s="1"/>
  <c r="M16" i="17"/>
  <c r="N15" i="17"/>
  <c r="P15" i="17" s="1"/>
  <c r="M15" i="17"/>
  <c r="P14" i="17"/>
  <c r="N14" i="17"/>
  <c r="M14" i="17"/>
  <c r="O14" i="17" s="1"/>
  <c r="Q13" i="17"/>
  <c r="D17" i="20" s="1"/>
  <c r="P13" i="17"/>
  <c r="O13" i="17"/>
  <c r="N13" i="17"/>
  <c r="M13" i="17"/>
  <c r="Q12" i="17"/>
  <c r="D16" i="20" s="1"/>
  <c r="P12" i="17"/>
  <c r="O12" i="17"/>
  <c r="N12" i="17"/>
  <c r="M12" i="17"/>
  <c r="N11" i="17"/>
  <c r="P11" i="17" s="1"/>
  <c r="M11" i="17"/>
  <c r="N10" i="17"/>
  <c r="P10" i="17" s="1"/>
  <c r="M10" i="17"/>
  <c r="O10" i="17" s="1"/>
  <c r="N9" i="17"/>
  <c r="P9" i="17" s="1"/>
  <c r="M9" i="17"/>
  <c r="O9" i="17" s="1"/>
  <c r="N8" i="17"/>
  <c r="P8" i="17" s="1"/>
  <c r="M8" i="17"/>
  <c r="N7" i="17"/>
  <c r="P7" i="17" s="1"/>
  <c r="M7" i="17"/>
  <c r="N6" i="17"/>
  <c r="P6" i="17" s="1"/>
  <c r="M6" i="17"/>
  <c r="O6" i="17" s="1"/>
  <c r="AB77" i="18"/>
  <c r="AD77" i="18" s="1"/>
  <c r="AA77" i="18"/>
  <c r="AC77" i="18" s="1"/>
  <c r="AE76" i="18"/>
  <c r="AD76" i="18"/>
  <c r="AC76" i="18"/>
  <c r="AB76" i="18"/>
  <c r="AA76" i="18"/>
  <c r="AB75" i="18"/>
  <c r="AD75" i="18" s="1"/>
  <c r="AA75" i="18"/>
  <c r="AD74" i="18"/>
  <c r="AB74" i="18"/>
  <c r="AA74" i="18"/>
  <c r="AC74" i="18" s="1"/>
  <c r="AC73" i="18"/>
  <c r="AB73" i="18"/>
  <c r="AD73" i="18" s="1"/>
  <c r="AA73" i="18"/>
  <c r="AE72" i="18"/>
  <c r="X82" i="20" s="1"/>
  <c r="AD72" i="18"/>
  <c r="AC72" i="18"/>
  <c r="AB72" i="18"/>
  <c r="AA72" i="18"/>
  <c r="AB71" i="18"/>
  <c r="AD71" i="18" s="1"/>
  <c r="AA71" i="18"/>
  <c r="AC71" i="18" s="1"/>
  <c r="AE70" i="18"/>
  <c r="X80" i="20" s="1"/>
  <c r="AD70" i="18"/>
  <c r="AC70" i="18"/>
  <c r="AB70" i="18"/>
  <c r="AA70" i="18"/>
  <c r="AB69" i="18"/>
  <c r="AD69" i="18" s="1"/>
  <c r="AA69" i="18"/>
  <c r="AC69" i="18" s="1"/>
  <c r="AB68" i="18"/>
  <c r="AD68" i="18" s="1"/>
  <c r="AA68" i="18"/>
  <c r="AC68" i="18" s="1"/>
  <c r="AD67" i="18"/>
  <c r="AC67" i="18"/>
  <c r="AB67" i="18"/>
  <c r="AA67" i="18"/>
  <c r="AB66" i="18"/>
  <c r="AD66" i="18" s="1"/>
  <c r="AA66" i="18"/>
  <c r="AC66" i="18" s="1"/>
  <c r="AE65" i="18"/>
  <c r="X75" i="20" s="1"/>
  <c r="AD65" i="18"/>
  <c r="AC65" i="18"/>
  <c r="AB65" i="18"/>
  <c r="AA65" i="18"/>
  <c r="AE64" i="18"/>
  <c r="AD64" i="18"/>
  <c r="AC64" i="18"/>
  <c r="AB64" i="18"/>
  <c r="AA64" i="18"/>
  <c r="AB63" i="18"/>
  <c r="AD63" i="18" s="1"/>
  <c r="AA63" i="18"/>
  <c r="AC63" i="18" s="1"/>
  <c r="AE62" i="18"/>
  <c r="X72" i="20" s="1"/>
  <c r="AD62" i="18"/>
  <c r="AC62" i="18"/>
  <c r="AB62" i="18"/>
  <c r="AA62" i="18"/>
  <c r="AE61" i="18"/>
  <c r="X71" i="20" s="1"/>
  <c r="AD61" i="18"/>
  <c r="AC61" i="18"/>
  <c r="AB61" i="18"/>
  <c r="AA61" i="18"/>
  <c r="AE60" i="18"/>
  <c r="AD60" i="18"/>
  <c r="AC60" i="18"/>
  <c r="AB60" i="18"/>
  <c r="AA60" i="18"/>
  <c r="AB59" i="18"/>
  <c r="AD59" i="18" s="1"/>
  <c r="AA59" i="18"/>
  <c r="AC59" i="18" s="1"/>
  <c r="AB58" i="18"/>
  <c r="AD58" i="18" s="1"/>
  <c r="AA58" i="18"/>
  <c r="AC58" i="18" s="1"/>
  <c r="AB51" i="18"/>
  <c r="AD51" i="18" s="1"/>
  <c r="AA51" i="18"/>
  <c r="AE50" i="18"/>
  <c r="AD50" i="18"/>
  <c r="AC50" i="18"/>
  <c r="AB50" i="18"/>
  <c r="AA50" i="18"/>
  <c r="AB49" i="18"/>
  <c r="AD49" i="18" s="1"/>
  <c r="AA49" i="18"/>
  <c r="AC49" i="18" s="1"/>
  <c r="AB48" i="18"/>
  <c r="AD48" i="18" s="1"/>
  <c r="AA48" i="18"/>
  <c r="AC48" i="18" s="1"/>
  <c r="AB47" i="18"/>
  <c r="AD47" i="18" s="1"/>
  <c r="AA47" i="18"/>
  <c r="AE46" i="18"/>
  <c r="X53" i="20" s="1"/>
  <c r="AD46" i="18"/>
  <c r="AC46" i="18"/>
  <c r="AB46" i="18"/>
  <c r="AA46" i="18"/>
  <c r="AE45" i="18"/>
  <c r="X52" i="20" s="1"/>
  <c r="AD45" i="18"/>
  <c r="AC45" i="18"/>
  <c r="AB45" i="18"/>
  <c r="AA45" i="18"/>
  <c r="AE44" i="18"/>
  <c r="AD44" i="18"/>
  <c r="AC44" i="18"/>
  <c r="AB44" i="18"/>
  <c r="AA44" i="18"/>
  <c r="AE43" i="18"/>
  <c r="X50" i="20" s="1"/>
  <c r="AD43" i="18"/>
  <c r="AC43" i="18"/>
  <c r="AB43" i="18"/>
  <c r="AA43" i="18"/>
  <c r="AE42" i="18"/>
  <c r="AD42" i="18"/>
  <c r="AC42" i="18"/>
  <c r="AB42" i="18"/>
  <c r="AA42" i="18"/>
  <c r="AE41" i="18"/>
  <c r="X48" i="20" s="1"/>
  <c r="AD41" i="18"/>
  <c r="AC41" i="18"/>
  <c r="AB41" i="18"/>
  <c r="AA41" i="18"/>
  <c r="AE40" i="18"/>
  <c r="AD40" i="18"/>
  <c r="AC40" i="18"/>
  <c r="AB40" i="18"/>
  <c r="AA40" i="18"/>
  <c r="AE39" i="18"/>
  <c r="X46" i="20" s="1"/>
  <c r="AD39" i="18"/>
  <c r="AC39" i="18"/>
  <c r="AB39" i="18"/>
  <c r="AA39" i="18"/>
  <c r="AE38" i="18"/>
  <c r="AD38" i="18"/>
  <c r="AC38" i="18"/>
  <c r="AB38" i="18"/>
  <c r="AA38" i="18"/>
  <c r="AE37" i="18"/>
  <c r="X44" i="20" s="1"/>
  <c r="AD37" i="18"/>
  <c r="AC37" i="18"/>
  <c r="AB37" i="18"/>
  <c r="AA37" i="18"/>
  <c r="AE36" i="18"/>
  <c r="X43" i="20" s="1"/>
  <c r="AD36" i="18"/>
  <c r="AC36" i="18"/>
  <c r="AB36" i="18"/>
  <c r="AA36" i="18"/>
  <c r="AF35" i="18"/>
  <c r="AE35" i="18"/>
  <c r="X42" i="20" s="1"/>
  <c r="AD35" i="18"/>
  <c r="AC35" i="18"/>
  <c r="AB35" i="18"/>
  <c r="AA35" i="18"/>
  <c r="AE34" i="18"/>
  <c r="X41" i="20" s="1"/>
  <c r="AD34" i="18"/>
  <c r="AC34" i="18"/>
  <c r="AB34" i="18"/>
  <c r="AA34" i="18"/>
  <c r="AE33" i="18"/>
  <c r="X40" i="20" s="1"/>
  <c r="AD33" i="18"/>
  <c r="AC33" i="18"/>
  <c r="AB33" i="18"/>
  <c r="AA33" i="18"/>
  <c r="AE32" i="18"/>
  <c r="X39" i="20" s="1"/>
  <c r="AD32" i="18"/>
  <c r="AC32" i="18"/>
  <c r="AB32" i="18"/>
  <c r="AA32" i="18"/>
  <c r="AB25" i="18"/>
  <c r="AD25" i="18" s="1"/>
  <c r="AA25" i="18"/>
  <c r="AC25" i="18" s="1"/>
  <c r="AB24" i="18"/>
  <c r="AD24" i="18" s="1"/>
  <c r="AA24" i="18"/>
  <c r="AB23" i="18"/>
  <c r="AD23" i="18" s="1"/>
  <c r="AA23" i="18"/>
  <c r="AC23" i="18" s="1"/>
  <c r="AB22" i="18"/>
  <c r="AD22" i="18" s="1"/>
  <c r="AA22" i="18"/>
  <c r="AC22" i="18" s="1"/>
  <c r="AB21" i="18"/>
  <c r="AD21" i="18" s="1"/>
  <c r="AA21" i="18"/>
  <c r="AB20" i="18"/>
  <c r="AD20" i="18" s="1"/>
  <c r="AA20" i="18"/>
  <c r="AC20" i="18" s="1"/>
  <c r="AB19" i="18"/>
  <c r="AD19" i="18" s="1"/>
  <c r="AA19" i="18"/>
  <c r="AB18" i="18"/>
  <c r="AD18" i="18" s="1"/>
  <c r="AA18" i="18"/>
  <c r="AD17" i="18"/>
  <c r="AB17" i="18"/>
  <c r="AA17" i="18"/>
  <c r="AB16" i="18"/>
  <c r="AD16" i="18" s="1"/>
  <c r="AA16" i="18"/>
  <c r="AB15" i="18"/>
  <c r="AD15" i="18" s="1"/>
  <c r="AA15" i="18"/>
  <c r="AC15" i="18" s="1"/>
  <c r="AB14" i="18"/>
  <c r="AD14" i="18" s="1"/>
  <c r="AA14" i="18"/>
  <c r="AC14" i="18" s="1"/>
  <c r="AE13" i="18"/>
  <c r="X17" i="20" s="1"/>
  <c r="AD13" i="18"/>
  <c r="AC13" i="18"/>
  <c r="AB13" i="18"/>
  <c r="AA13" i="18"/>
  <c r="AE12" i="18"/>
  <c r="AD12" i="18"/>
  <c r="AC12" i="18"/>
  <c r="AB12" i="18"/>
  <c r="AA12" i="18"/>
  <c r="AD11" i="18"/>
  <c r="AB11" i="18"/>
  <c r="AA11" i="18"/>
  <c r="AB10" i="18"/>
  <c r="AD10" i="18" s="1"/>
  <c r="AA10" i="18"/>
  <c r="AE9" i="18"/>
  <c r="X13" i="20" s="1"/>
  <c r="AD9" i="18"/>
  <c r="AC9" i="18"/>
  <c r="AB9" i="18"/>
  <c r="AA9" i="18"/>
  <c r="AE8" i="18"/>
  <c r="AD8" i="18"/>
  <c r="AC8" i="18"/>
  <c r="AB8" i="18"/>
  <c r="AA8" i="18"/>
  <c r="AB7" i="18"/>
  <c r="AD7" i="18" s="1"/>
  <c r="AA7" i="18"/>
  <c r="AC7" i="18" s="1"/>
  <c r="AB6" i="18"/>
  <c r="AD6" i="18" s="1"/>
  <c r="AA6" i="18"/>
  <c r="AC6" i="18" s="1"/>
  <c r="O77" i="18"/>
  <c r="N77" i="18"/>
  <c r="P77" i="18" s="1"/>
  <c r="M77" i="18"/>
  <c r="Q76" i="18"/>
  <c r="P76" i="18"/>
  <c r="O76" i="18"/>
  <c r="N76" i="18"/>
  <c r="M76" i="18"/>
  <c r="N75" i="18"/>
  <c r="P75" i="18" s="1"/>
  <c r="M75" i="18"/>
  <c r="O75" i="18" s="1"/>
  <c r="N74" i="18"/>
  <c r="P74" i="18" s="1"/>
  <c r="M74" i="18"/>
  <c r="O74" i="18" s="1"/>
  <c r="N73" i="18"/>
  <c r="P73" i="18" s="1"/>
  <c r="M73" i="18"/>
  <c r="Q72" i="18"/>
  <c r="V82" i="20" s="1"/>
  <c r="P72" i="18"/>
  <c r="O72" i="18"/>
  <c r="N72" i="18"/>
  <c r="M72" i="18"/>
  <c r="N71" i="18"/>
  <c r="P71" i="18" s="1"/>
  <c r="M71" i="18"/>
  <c r="Q70" i="18"/>
  <c r="P70" i="18"/>
  <c r="O70" i="18"/>
  <c r="N70" i="18"/>
  <c r="M70" i="18"/>
  <c r="N69" i="18"/>
  <c r="P69" i="18" s="1"/>
  <c r="M69" i="18"/>
  <c r="O69" i="18" s="1"/>
  <c r="P68" i="18"/>
  <c r="N68" i="18"/>
  <c r="M68" i="18"/>
  <c r="O67" i="18"/>
  <c r="N67" i="18"/>
  <c r="P67" i="18" s="1"/>
  <c r="M67" i="18"/>
  <c r="O66" i="18"/>
  <c r="N66" i="18"/>
  <c r="P66" i="18" s="1"/>
  <c r="M66" i="18"/>
  <c r="Q65" i="18"/>
  <c r="V75" i="20" s="1"/>
  <c r="P65" i="18"/>
  <c r="O65" i="18"/>
  <c r="N65" i="18"/>
  <c r="M65" i="18"/>
  <c r="Q64" i="18"/>
  <c r="P64" i="18"/>
  <c r="O64" i="18"/>
  <c r="N64" i="18"/>
  <c r="M64" i="18"/>
  <c r="P63" i="18"/>
  <c r="N63" i="18"/>
  <c r="M63" i="18"/>
  <c r="Q62" i="18"/>
  <c r="V72" i="20" s="1"/>
  <c r="P62" i="18"/>
  <c r="O62" i="18"/>
  <c r="N62" i="18"/>
  <c r="M62" i="18"/>
  <c r="N61" i="18"/>
  <c r="P61" i="18" s="1"/>
  <c r="M61" i="18"/>
  <c r="N60" i="18"/>
  <c r="P60" i="18" s="1"/>
  <c r="M60" i="18"/>
  <c r="N59" i="18"/>
  <c r="P59" i="18" s="1"/>
  <c r="M59" i="18"/>
  <c r="O59" i="18" s="1"/>
  <c r="N58" i="18"/>
  <c r="P58" i="18" s="1"/>
  <c r="M58" i="18"/>
  <c r="O58" i="18" s="1"/>
  <c r="N51" i="18"/>
  <c r="P51" i="18" s="1"/>
  <c r="M51" i="18"/>
  <c r="O51" i="18" s="1"/>
  <c r="Q50" i="18"/>
  <c r="P50" i="18"/>
  <c r="O50" i="18"/>
  <c r="N50" i="18"/>
  <c r="M50" i="18"/>
  <c r="N49" i="18"/>
  <c r="P49" i="18" s="1"/>
  <c r="M49" i="18"/>
  <c r="O49" i="18" s="1"/>
  <c r="N48" i="18"/>
  <c r="P48" i="18" s="1"/>
  <c r="M48" i="18"/>
  <c r="O48" i="18" s="1"/>
  <c r="N47" i="18"/>
  <c r="P47" i="18" s="1"/>
  <c r="M47" i="18"/>
  <c r="O47" i="18" s="1"/>
  <c r="Q46" i="18"/>
  <c r="P46" i="18"/>
  <c r="O46" i="18"/>
  <c r="N46" i="18"/>
  <c r="M46" i="18"/>
  <c r="Q45" i="18"/>
  <c r="V52" i="20" s="1"/>
  <c r="P45" i="18"/>
  <c r="O45" i="18"/>
  <c r="N45" i="18"/>
  <c r="M45" i="18"/>
  <c r="Q44" i="18"/>
  <c r="V51" i="20" s="1"/>
  <c r="P44" i="18"/>
  <c r="O44" i="18"/>
  <c r="N44" i="18"/>
  <c r="M44" i="18"/>
  <c r="Q43" i="18"/>
  <c r="V50" i="20" s="1"/>
  <c r="P43" i="18"/>
  <c r="O43" i="18"/>
  <c r="N43" i="18"/>
  <c r="M43" i="18"/>
  <c r="Q42" i="18"/>
  <c r="V49" i="20" s="1"/>
  <c r="P42" i="18"/>
  <c r="O42" i="18"/>
  <c r="N42" i="18"/>
  <c r="M42" i="18"/>
  <c r="Q41" i="18"/>
  <c r="V48" i="20" s="1"/>
  <c r="P41" i="18"/>
  <c r="O41" i="18"/>
  <c r="N41" i="18"/>
  <c r="M41" i="18"/>
  <c r="Q40" i="18"/>
  <c r="P40" i="18"/>
  <c r="O40" i="18"/>
  <c r="N40" i="18"/>
  <c r="M40" i="18"/>
  <c r="Q39" i="18"/>
  <c r="V46" i="20" s="1"/>
  <c r="P39" i="18"/>
  <c r="O39" i="18"/>
  <c r="N39" i="18"/>
  <c r="M39" i="18"/>
  <c r="Q38" i="18"/>
  <c r="P38" i="18"/>
  <c r="O38" i="18"/>
  <c r="N38" i="18"/>
  <c r="M38" i="18"/>
  <c r="Q37" i="18"/>
  <c r="V44" i="20" s="1"/>
  <c r="P37" i="18"/>
  <c r="O37" i="18"/>
  <c r="N37" i="18"/>
  <c r="M37" i="18"/>
  <c r="Q36" i="18"/>
  <c r="P36" i="18"/>
  <c r="O36" i="18"/>
  <c r="N36" i="18"/>
  <c r="M36" i="18"/>
  <c r="N35" i="18"/>
  <c r="P35" i="18" s="1"/>
  <c r="M35" i="18"/>
  <c r="O35" i="18" s="1"/>
  <c r="N34" i="18"/>
  <c r="P34" i="18" s="1"/>
  <c r="M34" i="18"/>
  <c r="O34" i="18" s="1"/>
  <c r="P33" i="18"/>
  <c r="N33" i="18"/>
  <c r="M33" i="18"/>
  <c r="O33" i="18" s="1"/>
  <c r="Q32" i="18"/>
  <c r="V39" i="20" s="1"/>
  <c r="P32" i="18"/>
  <c r="O32" i="18"/>
  <c r="N32" i="18"/>
  <c r="M32" i="18"/>
  <c r="N25" i="18"/>
  <c r="P25" i="18" s="1"/>
  <c r="M25" i="18"/>
  <c r="O25" i="18" s="1"/>
  <c r="N24" i="18"/>
  <c r="P24" i="18" s="1"/>
  <c r="M24" i="18"/>
  <c r="O24" i="18" s="1"/>
  <c r="N23" i="18"/>
  <c r="P23" i="18" s="1"/>
  <c r="M23" i="18"/>
  <c r="N22" i="18"/>
  <c r="P22" i="18" s="1"/>
  <c r="M22" i="18"/>
  <c r="O22" i="18" s="1"/>
  <c r="N21" i="18"/>
  <c r="P21" i="18" s="1"/>
  <c r="M21" i="18"/>
  <c r="O21" i="18" s="1"/>
  <c r="N20" i="18"/>
  <c r="P20" i="18" s="1"/>
  <c r="M20" i="18"/>
  <c r="O20" i="18" s="1"/>
  <c r="N19" i="18"/>
  <c r="P19" i="18" s="1"/>
  <c r="M19" i="18"/>
  <c r="O19" i="18" s="1"/>
  <c r="N18" i="18"/>
  <c r="P18" i="18" s="1"/>
  <c r="M18" i="18"/>
  <c r="O18" i="18" s="1"/>
  <c r="N17" i="18"/>
  <c r="P17" i="18" s="1"/>
  <c r="M17" i="18"/>
  <c r="O17" i="18" s="1"/>
  <c r="N16" i="18"/>
  <c r="P16" i="18" s="1"/>
  <c r="M16" i="18"/>
  <c r="O16" i="18" s="1"/>
  <c r="N15" i="18"/>
  <c r="P15" i="18" s="1"/>
  <c r="M15" i="18"/>
  <c r="N14" i="18"/>
  <c r="P14" i="18" s="1"/>
  <c r="M14" i="18"/>
  <c r="O14" i="18" s="1"/>
  <c r="Q13" i="18"/>
  <c r="V17" i="20" s="1"/>
  <c r="P13" i="18"/>
  <c r="O13" i="18"/>
  <c r="N13" i="18"/>
  <c r="M13" i="18"/>
  <c r="Q12" i="18"/>
  <c r="V16" i="20" s="1"/>
  <c r="P12" i="18"/>
  <c r="O12" i="18"/>
  <c r="N12" i="18"/>
  <c r="M12" i="18"/>
  <c r="N11" i="18"/>
  <c r="P11" i="18" s="1"/>
  <c r="M11" i="18"/>
  <c r="O11" i="18" s="1"/>
  <c r="N10" i="18"/>
  <c r="P10" i="18" s="1"/>
  <c r="M10" i="18"/>
  <c r="O10" i="18" s="1"/>
  <c r="N9" i="18"/>
  <c r="P9" i="18" s="1"/>
  <c r="M9" i="18"/>
  <c r="O9" i="18" s="1"/>
  <c r="N8" i="18"/>
  <c r="P8" i="18" s="1"/>
  <c r="M8" i="18"/>
  <c r="O8" i="18" s="1"/>
  <c r="N7" i="18"/>
  <c r="P7" i="18" s="1"/>
  <c r="M7" i="18"/>
  <c r="N6" i="18"/>
  <c r="P6" i="18" s="1"/>
  <c r="M6" i="18"/>
  <c r="O6" i="18" s="1"/>
  <c r="BD25" i="5"/>
  <c r="BF25" i="5" s="1"/>
  <c r="BC25" i="5"/>
  <c r="BE25" i="5" s="1"/>
  <c r="BD24" i="5"/>
  <c r="BF24" i="5" s="1"/>
  <c r="BC24" i="5"/>
  <c r="BF23" i="5"/>
  <c r="BD23" i="5"/>
  <c r="BC23" i="5"/>
  <c r="BE23" i="5" s="1"/>
  <c r="BD22" i="5"/>
  <c r="BF22" i="5" s="1"/>
  <c r="BC22" i="5"/>
  <c r="BE22" i="5" s="1"/>
  <c r="BG21" i="5"/>
  <c r="L25" i="20" s="1"/>
  <c r="BF21" i="5"/>
  <c r="BE21" i="5"/>
  <c r="BD21" i="5"/>
  <c r="BC21" i="5"/>
  <c r="BG20" i="5"/>
  <c r="BF20" i="5"/>
  <c r="BE20" i="5"/>
  <c r="BD20" i="5"/>
  <c r="BC20" i="5"/>
  <c r="BD19" i="5"/>
  <c r="BF19" i="5" s="1"/>
  <c r="BC19" i="5"/>
  <c r="BD18" i="5"/>
  <c r="BF18" i="5" s="1"/>
  <c r="BC18" i="5"/>
  <c r="BG17" i="5"/>
  <c r="L21" i="20" s="1"/>
  <c r="BF17" i="5"/>
  <c r="BE17" i="5"/>
  <c r="BD17" i="5"/>
  <c r="BC17" i="5"/>
  <c r="BG16" i="5"/>
  <c r="BF16" i="5"/>
  <c r="BE16" i="5"/>
  <c r="BD16" i="5"/>
  <c r="BC16" i="5"/>
  <c r="BD15" i="5"/>
  <c r="BF15" i="5" s="1"/>
  <c r="BC15" i="5"/>
  <c r="BE15" i="5" s="1"/>
  <c r="BD14" i="5"/>
  <c r="BF14" i="5" s="1"/>
  <c r="BC14" i="5"/>
  <c r="BE14" i="5" s="1"/>
  <c r="BD13" i="5"/>
  <c r="BF13" i="5" s="1"/>
  <c r="BC13" i="5"/>
  <c r="BF12" i="5"/>
  <c r="BD12" i="5"/>
  <c r="BC12" i="5"/>
  <c r="BD11" i="5"/>
  <c r="BF11" i="5" s="1"/>
  <c r="BC11" i="5"/>
  <c r="BD10" i="5"/>
  <c r="BF10" i="5" s="1"/>
  <c r="BC10" i="5"/>
  <c r="BE10" i="5" s="1"/>
  <c r="BG9" i="5"/>
  <c r="L13" i="20" s="1"/>
  <c r="BF9" i="5"/>
  <c r="BE9" i="5"/>
  <c r="BD9" i="5"/>
  <c r="BC9" i="5"/>
  <c r="BG8" i="5"/>
  <c r="BF8" i="5"/>
  <c r="BE8" i="5"/>
  <c r="BD8" i="5"/>
  <c r="BC8" i="5"/>
  <c r="BD7" i="5"/>
  <c r="BF7" i="5" s="1"/>
  <c r="BC7" i="5"/>
  <c r="BE7" i="5" s="1"/>
  <c r="BD6" i="5"/>
  <c r="BF6" i="5" s="1"/>
  <c r="BC6" i="5"/>
  <c r="BE6" i="5" s="1"/>
  <c r="AR25" i="5"/>
  <c r="AP25" i="5"/>
  <c r="AO25" i="5"/>
  <c r="AQ25" i="5" s="1"/>
  <c r="AP24" i="5"/>
  <c r="AR24" i="5" s="1"/>
  <c r="AO24" i="5"/>
  <c r="AQ24" i="5" s="1"/>
  <c r="AP23" i="5"/>
  <c r="AR23" i="5" s="1"/>
  <c r="AO23" i="5"/>
  <c r="AQ23" i="5" s="1"/>
  <c r="AP22" i="5"/>
  <c r="AR22" i="5" s="1"/>
  <c r="AO22" i="5"/>
  <c r="AQ22" i="5" s="1"/>
  <c r="AS21" i="5"/>
  <c r="J25" i="20" s="1"/>
  <c r="AR21" i="5"/>
  <c r="AQ21" i="5"/>
  <c r="AP21" i="5"/>
  <c r="AO21" i="5"/>
  <c r="AS20" i="5"/>
  <c r="AR20" i="5"/>
  <c r="AQ20" i="5"/>
  <c r="AP20" i="5"/>
  <c r="AO20" i="5"/>
  <c r="AP19" i="5"/>
  <c r="AR19" i="5" s="1"/>
  <c r="AO19" i="5"/>
  <c r="AQ19" i="5" s="1"/>
  <c r="AP18" i="5"/>
  <c r="AR18" i="5" s="1"/>
  <c r="AO18" i="5"/>
  <c r="AS17" i="5"/>
  <c r="J21" i="20" s="1"/>
  <c r="AR17" i="5"/>
  <c r="AQ17" i="5"/>
  <c r="AP17" i="5"/>
  <c r="AO17" i="5"/>
  <c r="AS16" i="5"/>
  <c r="AR16" i="5"/>
  <c r="AQ16" i="5"/>
  <c r="AP16" i="5"/>
  <c r="AO16" i="5"/>
  <c r="AR15" i="5"/>
  <c r="AQ15" i="5"/>
  <c r="AP15" i="5"/>
  <c r="AO15" i="5"/>
  <c r="AP14" i="5"/>
  <c r="AR14" i="5" s="1"/>
  <c r="AO14" i="5"/>
  <c r="AQ14" i="5" s="1"/>
  <c r="AP13" i="5"/>
  <c r="AR13" i="5" s="1"/>
  <c r="AO13" i="5"/>
  <c r="AP12" i="5"/>
  <c r="AR12" i="5" s="1"/>
  <c r="AO12" i="5"/>
  <c r="AP11" i="5"/>
  <c r="AR11" i="5" s="1"/>
  <c r="AO11" i="5"/>
  <c r="AQ11" i="5" s="1"/>
  <c r="AQ10" i="5"/>
  <c r="AP10" i="5"/>
  <c r="AR10" i="5" s="1"/>
  <c r="AO10" i="5"/>
  <c r="AS9" i="5"/>
  <c r="AR9" i="5"/>
  <c r="AQ9" i="5"/>
  <c r="AP9" i="5"/>
  <c r="AO9" i="5"/>
  <c r="AS8" i="5"/>
  <c r="AR8" i="5"/>
  <c r="AQ8" i="5"/>
  <c r="AP8" i="5"/>
  <c r="AO8" i="5"/>
  <c r="AP7" i="5"/>
  <c r="AR7" i="5" s="1"/>
  <c r="AO7" i="5"/>
  <c r="AP6" i="5"/>
  <c r="AR6" i="5" s="1"/>
  <c r="AO6" i="5"/>
  <c r="AQ6" i="5" s="1"/>
  <c r="AB25" i="5"/>
  <c r="AD25" i="5" s="1"/>
  <c r="AA25" i="5"/>
  <c r="AC25" i="5" s="1"/>
  <c r="AB24" i="5"/>
  <c r="AD24" i="5" s="1"/>
  <c r="AA24" i="5"/>
  <c r="AB23" i="5"/>
  <c r="AD23" i="5" s="1"/>
  <c r="AA23" i="5"/>
  <c r="AC23" i="5" s="1"/>
  <c r="AB22" i="5"/>
  <c r="AD22" i="5" s="1"/>
  <c r="AA22" i="5"/>
  <c r="AC22" i="5" s="1"/>
  <c r="AB21" i="5"/>
  <c r="AD21" i="5" s="1"/>
  <c r="AA21" i="5"/>
  <c r="AB20" i="5"/>
  <c r="AD20" i="5" s="1"/>
  <c r="AA20" i="5"/>
  <c r="AC20" i="5" s="1"/>
  <c r="AB19" i="5"/>
  <c r="AD19" i="5" s="1"/>
  <c r="AA19" i="5"/>
  <c r="AB18" i="5"/>
  <c r="AD18" i="5" s="1"/>
  <c r="AA18" i="5"/>
  <c r="AC17" i="5"/>
  <c r="AB17" i="5"/>
  <c r="AD17" i="5" s="1"/>
  <c r="AA17" i="5"/>
  <c r="AB16" i="5"/>
  <c r="AD16" i="5" s="1"/>
  <c r="AA16" i="5"/>
  <c r="AB15" i="5"/>
  <c r="AD15" i="5" s="1"/>
  <c r="AA15" i="5"/>
  <c r="AB14" i="5"/>
  <c r="AD14" i="5" s="1"/>
  <c r="AA14" i="5"/>
  <c r="AB13" i="5"/>
  <c r="AD13" i="5" s="1"/>
  <c r="AA13" i="5"/>
  <c r="AB12" i="5"/>
  <c r="AD12" i="5" s="1"/>
  <c r="AA12" i="5"/>
  <c r="AC12" i="5" s="1"/>
  <c r="AD11" i="5"/>
  <c r="AB11" i="5"/>
  <c r="AA11" i="5"/>
  <c r="AB10" i="5"/>
  <c r="AD10" i="5" s="1"/>
  <c r="AA10" i="5"/>
  <c r="AE9" i="5"/>
  <c r="I13" i="20" s="1"/>
  <c r="AD9" i="5"/>
  <c r="AC9" i="5"/>
  <c r="AB9" i="5"/>
  <c r="AA9" i="5"/>
  <c r="AE8" i="5"/>
  <c r="AD8" i="5"/>
  <c r="AC8" i="5"/>
  <c r="AB8" i="5"/>
  <c r="AA8" i="5"/>
  <c r="AC7" i="5"/>
  <c r="AB7" i="5"/>
  <c r="AD7" i="5" s="1"/>
  <c r="AA7" i="5"/>
  <c r="AC6" i="5"/>
  <c r="AB6" i="5"/>
  <c r="AD6" i="5" s="1"/>
  <c r="AA6" i="5"/>
  <c r="N25" i="5"/>
  <c r="P25" i="5" s="1"/>
  <c r="M25" i="5"/>
  <c r="O25" i="5" s="1"/>
  <c r="N24" i="5"/>
  <c r="P24" i="5" s="1"/>
  <c r="M24" i="5"/>
  <c r="O24" i="5" s="1"/>
  <c r="N23" i="5"/>
  <c r="P23" i="5" s="1"/>
  <c r="M23" i="5"/>
  <c r="P22" i="5"/>
  <c r="N22" i="5"/>
  <c r="M22" i="5"/>
  <c r="O22" i="5" s="1"/>
  <c r="O21" i="5"/>
  <c r="N21" i="5"/>
  <c r="P21" i="5" s="1"/>
  <c r="M21" i="5"/>
  <c r="O20" i="5"/>
  <c r="N20" i="5"/>
  <c r="P20" i="5" s="1"/>
  <c r="M20" i="5"/>
  <c r="N19" i="5"/>
  <c r="P19" i="5" s="1"/>
  <c r="M19" i="5"/>
  <c r="O19" i="5" s="1"/>
  <c r="O18" i="5"/>
  <c r="N18" i="5"/>
  <c r="P18" i="5" s="1"/>
  <c r="M18" i="5"/>
  <c r="N17" i="5"/>
  <c r="P17" i="5" s="1"/>
  <c r="M17" i="5"/>
  <c r="O17" i="5" s="1"/>
  <c r="N16" i="5"/>
  <c r="P16" i="5" s="1"/>
  <c r="M16" i="5"/>
  <c r="O16" i="5" s="1"/>
  <c r="P15" i="5"/>
  <c r="N15" i="5"/>
  <c r="M15" i="5"/>
  <c r="N14" i="5"/>
  <c r="P14" i="5" s="1"/>
  <c r="M14" i="5"/>
  <c r="O14" i="5" s="1"/>
  <c r="N13" i="5"/>
  <c r="P13" i="5" s="1"/>
  <c r="M13" i="5"/>
  <c r="O13" i="5" s="1"/>
  <c r="N12" i="5"/>
  <c r="P12" i="5" s="1"/>
  <c r="M12" i="5"/>
  <c r="O12" i="5" s="1"/>
  <c r="N11" i="5"/>
  <c r="P11" i="5" s="1"/>
  <c r="M11" i="5"/>
  <c r="O11" i="5" s="1"/>
  <c r="N10" i="5"/>
  <c r="P10" i="5" s="1"/>
  <c r="M10" i="5"/>
  <c r="O10" i="5" s="1"/>
  <c r="N9" i="5"/>
  <c r="P9" i="5" s="1"/>
  <c r="M9" i="5"/>
  <c r="O9" i="5" s="1"/>
  <c r="N8" i="5"/>
  <c r="P8" i="5" s="1"/>
  <c r="M8" i="5"/>
  <c r="O8" i="5" s="1"/>
  <c r="P7" i="5"/>
  <c r="N7" i="5"/>
  <c r="M7" i="5"/>
  <c r="P6" i="5"/>
  <c r="N6" i="5"/>
  <c r="M6" i="5"/>
  <c r="O6" i="5" s="1"/>
  <c r="BG25" i="14"/>
  <c r="BF25" i="14"/>
  <c r="BE25" i="14"/>
  <c r="BD25" i="14"/>
  <c r="BC25" i="14"/>
  <c r="BG24" i="14"/>
  <c r="BF24" i="14"/>
  <c r="BE24" i="14"/>
  <c r="BD24" i="14"/>
  <c r="BC24" i="14"/>
  <c r="BG23" i="14"/>
  <c r="AD27" i="20" s="1"/>
  <c r="BF23" i="14"/>
  <c r="BE23" i="14"/>
  <c r="BD23" i="14"/>
  <c r="BC23" i="14"/>
  <c r="BG22" i="14"/>
  <c r="BF22" i="14"/>
  <c r="BE22" i="14"/>
  <c r="BD22" i="14"/>
  <c r="BC22" i="14"/>
  <c r="BH21" i="14"/>
  <c r="BG21" i="14"/>
  <c r="AD25" i="20" s="1"/>
  <c r="BF21" i="14"/>
  <c r="BE21" i="14"/>
  <c r="BD21" i="14"/>
  <c r="BC21" i="14"/>
  <c r="BG20" i="14"/>
  <c r="AD24" i="20" s="1"/>
  <c r="BF20" i="14"/>
  <c r="BE20" i="14"/>
  <c r="BD20" i="14"/>
  <c r="BC20" i="14"/>
  <c r="BG19" i="14"/>
  <c r="AD23" i="20" s="1"/>
  <c r="BF19" i="14"/>
  <c r="BE19" i="14"/>
  <c r="BD19" i="14"/>
  <c r="BC19" i="14"/>
  <c r="BG18" i="14"/>
  <c r="BF18" i="14"/>
  <c r="BE18" i="14"/>
  <c r="BD18" i="14"/>
  <c r="BC18" i="14"/>
  <c r="BG17" i="14"/>
  <c r="AD21" i="20" s="1"/>
  <c r="BF17" i="14"/>
  <c r="BE17" i="14"/>
  <c r="BD17" i="14"/>
  <c r="BC17" i="14"/>
  <c r="BG16" i="14"/>
  <c r="BF16" i="14"/>
  <c r="BE16" i="14"/>
  <c r="BD16" i="14"/>
  <c r="BC16" i="14"/>
  <c r="BG15" i="14"/>
  <c r="AD19" i="20" s="1"/>
  <c r="BF15" i="14"/>
  <c r="BE15" i="14"/>
  <c r="BD15" i="14"/>
  <c r="BC15" i="14"/>
  <c r="BD14" i="14"/>
  <c r="BF14" i="14" s="1"/>
  <c r="BC14" i="14"/>
  <c r="BE14" i="14" s="1"/>
  <c r="BG13" i="14"/>
  <c r="AD17" i="20" s="1"/>
  <c r="BF13" i="14"/>
  <c r="BE13" i="14"/>
  <c r="BD13" i="14"/>
  <c r="BC13" i="14"/>
  <c r="BE12" i="14"/>
  <c r="BD12" i="14"/>
  <c r="BF12" i="14" s="1"/>
  <c r="BG11" i="14"/>
  <c r="BF11" i="14"/>
  <c r="BE11" i="14"/>
  <c r="BD11" i="14"/>
  <c r="BC11" i="14"/>
  <c r="BG10" i="14"/>
  <c r="AD14" i="20" s="1"/>
  <c r="BF10" i="14"/>
  <c r="BE10" i="14"/>
  <c r="BD10" i="14"/>
  <c r="BC10" i="14"/>
  <c r="BG9" i="14"/>
  <c r="AD13" i="20" s="1"/>
  <c r="BF9" i="14"/>
  <c r="BE9" i="14"/>
  <c r="BD9" i="14"/>
  <c r="BC9" i="14"/>
  <c r="BG8" i="14"/>
  <c r="BF8" i="14"/>
  <c r="BE8" i="14"/>
  <c r="BD8" i="14"/>
  <c r="BC8" i="14"/>
  <c r="BG7" i="14"/>
  <c r="BF7" i="14"/>
  <c r="BE7" i="14"/>
  <c r="BD7" i="14"/>
  <c r="BC7" i="14"/>
  <c r="BD6" i="14"/>
  <c r="BF6" i="14" s="1"/>
  <c r="BC6" i="14"/>
  <c r="AS25" i="14"/>
  <c r="AR25" i="14"/>
  <c r="AQ25" i="14"/>
  <c r="AP25" i="14"/>
  <c r="AO25" i="14"/>
  <c r="AS24" i="14"/>
  <c r="AR24" i="14"/>
  <c r="AQ24" i="14"/>
  <c r="AP24" i="14"/>
  <c r="AO24" i="14"/>
  <c r="AP23" i="14"/>
  <c r="AR23" i="14" s="1"/>
  <c r="AO23" i="14"/>
  <c r="AQ23" i="14" s="1"/>
  <c r="AS22" i="14"/>
  <c r="AB26" i="20" s="1"/>
  <c r="AR22" i="14"/>
  <c r="AQ22" i="14"/>
  <c r="AP22" i="14"/>
  <c r="AO22" i="14"/>
  <c r="AS21" i="14"/>
  <c r="AB25" i="20" s="1"/>
  <c r="AR21" i="14"/>
  <c r="AQ21" i="14"/>
  <c r="AP21" i="14"/>
  <c r="AO21" i="14"/>
  <c r="AS20" i="14"/>
  <c r="AR20" i="14"/>
  <c r="AQ20" i="14"/>
  <c r="AP20" i="14"/>
  <c r="AO20" i="14"/>
  <c r="AS19" i="14"/>
  <c r="AB23" i="20" s="1"/>
  <c r="AR19" i="14"/>
  <c r="AQ19" i="14"/>
  <c r="AP19" i="14"/>
  <c r="AO19" i="14"/>
  <c r="AS18" i="14"/>
  <c r="AR18" i="14"/>
  <c r="AQ18" i="14"/>
  <c r="AP18" i="14"/>
  <c r="AO18" i="14"/>
  <c r="AS17" i="14"/>
  <c r="AB21" i="20" s="1"/>
  <c r="AR17" i="14"/>
  <c r="AQ17" i="14"/>
  <c r="AP17" i="14"/>
  <c r="AO17" i="14"/>
  <c r="AS16" i="14"/>
  <c r="AR16" i="14"/>
  <c r="AQ16" i="14"/>
  <c r="AP16" i="14"/>
  <c r="AO16" i="14"/>
  <c r="AS15" i="14"/>
  <c r="AB19" i="20" s="1"/>
  <c r="AR15" i="14"/>
  <c r="AQ15" i="14"/>
  <c r="AP15" i="14"/>
  <c r="AO15" i="14"/>
  <c r="AP14" i="14"/>
  <c r="AR14" i="14" s="1"/>
  <c r="AO14" i="14"/>
  <c r="AS13" i="14"/>
  <c r="AB17" i="20" s="1"/>
  <c r="AR13" i="14"/>
  <c r="AQ13" i="14"/>
  <c r="AP13" i="14"/>
  <c r="AO13" i="14"/>
  <c r="AP12" i="14"/>
  <c r="AR12" i="14" s="1"/>
  <c r="AO12" i="14"/>
  <c r="AQ12" i="14" s="1"/>
  <c r="AP11" i="14"/>
  <c r="AR11" i="14" s="1"/>
  <c r="AO11" i="14"/>
  <c r="AQ11" i="14" s="1"/>
  <c r="AR10" i="14"/>
  <c r="AP10" i="14"/>
  <c r="AO10" i="14"/>
  <c r="AQ10" i="14" s="1"/>
  <c r="AS9" i="14"/>
  <c r="AR9" i="14"/>
  <c r="AQ9" i="14"/>
  <c r="AP9" i="14"/>
  <c r="AO9" i="14"/>
  <c r="AS8" i="14"/>
  <c r="AR8" i="14"/>
  <c r="AQ8" i="14"/>
  <c r="AP8" i="14"/>
  <c r="AO8" i="14"/>
  <c r="AS7" i="14"/>
  <c r="AB11" i="20" s="1"/>
  <c r="AR7" i="14"/>
  <c r="AQ7" i="14"/>
  <c r="AP7" i="14"/>
  <c r="AO7" i="14"/>
  <c r="AP6" i="14"/>
  <c r="AR6" i="14" s="1"/>
  <c r="AO6" i="14"/>
  <c r="AB25" i="14"/>
  <c r="AD25" i="14" s="1"/>
  <c r="AA25" i="14"/>
  <c r="AC25" i="14" s="1"/>
  <c r="AE24" i="14"/>
  <c r="AD24" i="14"/>
  <c r="AC24" i="14"/>
  <c r="AB24" i="14"/>
  <c r="AA24" i="14"/>
  <c r="AB23" i="14"/>
  <c r="AD23" i="14" s="1"/>
  <c r="AA23" i="14"/>
  <c r="AE22" i="14"/>
  <c r="AD22" i="14"/>
  <c r="AC22" i="14"/>
  <c r="AB22" i="14"/>
  <c r="AA22" i="14"/>
  <c r="AB21" i="14"/>
  <c r="AD21" i="14" s="1"/>
  <c r="AA21" i="14"/>
  <c r="AC20" i="14"/>
  <c r="AB20" i="14"/>
  <c r="AD20" i="14" s="1"/>
  <c r="AA20" i="14"/>
  <c r="AB19" i="14"/>
  <c r="AD19" i="14" s="1"/>
  <c r="AA19" i="14"/>
  <c r="AC19" i="14" s="1"/>
  <c r="AE19" i="14" s="1"/>
  <c r="AA23" i="20" s="1"/>
  <c r="AE18" i="14"/>
  <c r="AD18" i="14"/>
  <c r="AC18" i="14"/>
  <c r="AB18" i="14"/>
  <c r="AA18" i="14"/>
  <c r="AB17" i="14"/>
  <c r="AD17" i="14" s="1"/>
  <c r="AA17" i="14"/>
  <c r="AC17" i="14" s="1"/>
  <c r="AE16" i="14"/>
  <c r="AA20" i="20" s="1"/>
  <c r="AD16" i="14"/>
  <c r="AC16" i="14"/>
  <c r="AB16" i="14"/>
  <c r="AA16" i="14"/>
  <c r="AB15" i="14"/>
  <c r="AD15" i="14" s="1"/>
  <c r="AA15" i="14"/>
  <c r="AB14" i="14"/>
  <c r="AD14" i="14" s="1"/>
  <c r="AA14" i="14"/>
  <c r="AC14" i="14" s="1"/>
  <c r="AB13" i="14"/>
  <c r="AD13" i="14" s="1"/>
  <c r="AA13" i="14"/>
  <c r="AC13" i="14" s="1"/>
  <c r="AB12" i="14"/>
  <c r="AD12" i="14" s="1"/>
  <c r="AA12" i="14"/>
  <c r="AC12" i="14" s="1"/>
  <c r="AB11" i="14"/>
  <c r="AD11" i="14" s="1"/>
  <c r="AA11" i="14"/>
  <c r="AE10" i="14"/>
  <c r="AA14" i="20" s="1"/>
  <c r="AD10" i="14"/>
  <c r="AC10" i="14"/>
  <c r="AB10" i="14"/>
  <c r="AA10" i="14"/>
  <c r="AE9" i="14"/>
  <c r="AA13" i="20" s="1"/>
  <c r="AD9" i="14"/>
  <c r="AC9" i="14"/>
  <c r="AB9" i="14"/>
  <c r="AA9" i="14"/>
  <c r="AE8" i="14"/>
  <c r="AD8" i="14"/>
  <c r="AC8" i="14"/>
  <c r="AB8" i="14"/>
  <c r="AA8" i="14"/>
  <c r="AB7" i="14"/>
  <c r="AD7" i="14" s="1"/>
  <c r="AA7" i="14"/>
  <c r="AE6" i="14"/>
  <c r="AA10" i="20" s="1"/>
  <c r="AD6" i="14"/>
  <c r="AC6" i="14"/>
  <c r="AB6" i="14"/>
  <c r="AA6" i="14"/>
  <c r="N25" i="14"/>
  <c r="P25" i="14" s="1"/>
  <c r="M25" i="14"/>
  <c r="O25" i="14" s="1"/>
  <c r="Q24" i="14"/>
  <c r="P24" i="14"/>
  <c r="O24" i="14"/>
  <c r="N24" i="14"/>
  <c r="M24" i="14"/>
  <c r="N23" i="14"/>
  <c r="P23" i="14" s="1"/>
  <c r="M23" i="14"/>
  <c r="P22" i="14"/>
  <c r="N22" i="14"/>
  <c r="M22" i="14"/>
  <c r="O22" i="14" s="1"/>
  <c r="O21" i="14"/>
  <c r="N21" i="14"/>
  <c r="P21" i="14" s="1"/>
  <c r="M21" i="14"/>
  <c r="O20" i="14"/>
  <c r="N20" i="14"/>
  <c r="P20" i="14" s="1"/>
  <c r="M20" i="14"/>
  <c r="N19" i="14"/>
  <c r="P19" i="14" s="1"/>
  <c r="M19" i="14"/>
  <c r="O19" i="14" s="1"/>
  <c r="Q18" i="14"/>
  <c r="Y22" i="20" s="1"/>
  <c r="P18" i="14"/>
  <c r="O18" i="14"/>
  <c r="N18" i="14"/>
  <c r="M18" i="14"/>
  <c r="N17" i="14"/>
  <c r="P17" i="14" s="1"/>
  <c r="M17" i="14"/>
  <c r="O17" i="14" s="1"/>
  <c r="Q16" i="14"/>
  <c r="Y20" i="20" s="1"/>
  <c r="P16" i="14"/>
  <c r="O16" i="14"/>
  <c r="N16" i="14"/>
  <c r="M16" i="14"/>
  <c r="O15" i="14"/>
  <c r="N15" i="14"/>
  <c r="P15" i="14" s="1"/>
  <c r="M15" i="14"/>
  <c r="N14" i="14"/>
  <c r="P14" i="14" s="1"/>
  <c r="M14" i="14"/>
  <c r="O14" i="14" s="1"/>
  <c r="N13" i="14"/>
  <c r="P13" i="14" s="1"/>
  <c r="M13" i="14"/>
  <c r="O13" i="14" s="1"/>
  <c r="N12" i="14"/>
  <c r="P12" i="14" s="1"/>
  <c r="M12" i="14"/>
  <c r="N11" i="14"/>
  <c r="P11" i="14" s="1"/>
  <c r="M11" i="14"/>
  <c r="O11" i="14" s="1"/>
  <c r="N10" i="14"/>
  <c r="P10" i="14" s="1"/>
  <c r="M10" i="14"/>
  <c r="N9" i="14"/>
  <c r="P9" i="14" s="1"/>
  <c r="M9" i="14"/>
  <c r="O9" i="14" s="1"/>
  <c r="N8" i="14"/>
  <c r="P8" i="14" s="1"/>
  <c r="M8" i="14"/>
  <c r="O8" i="14" s="1"/>
  <c r="N7" i="14"/>
  <c r="P7" i="14" s="1"/>
  <c r="M7" i="14"/>
  <c r="O7" i="14" s="1"/>
  <c r="N6" i="14"/>
  <c r="P6" i="14" s="1"/>
  <c r="M6" i="14"/>
  <c r="O6" i="14" s="1"/>
  <c r="AE77" i="15"/>
  <c r="AD77" i="15"/>
  <c r="AC77" i="15"/>
  <c r="AB77" i="15"/>
  <c r="AA77" i="15"/>
  <c r="AE76" i="15"/>
  <c r="AD76" i="15"/>
  <c r="AC76" i="15"/>
  <c r="AB76" i="15"/>
  <c r="AA76" i="15"/>
  <c r="AE75" i="15"/>
  <c r="O85" i="20" s="1"/>
  <c r="AD75" i="15"/>
  <c r="AC75" i="15"/>
  <c r="AB75" i="15"/>
  <c r="AA75" i="15"/>
  <c r="AE74" i="15"/>
  <c r="AD74" i="15"/>
  <c r="AC74" i="15"/>
  <c r="AB74" i="15"/>
  <c r="AA74" i="15"/>
  <c r="AE73" i="15"/>
  <c r="O83" i="20" s="1"/>
  <c r="AD73" i="15"/>
  <c r="AC73" i="15"/>
  <c r="AB73" i="15"/>
  <c r="AA73" i="15"/>
  <c r="AB72" i="15"/>
  <c r="AD72" i="15" s="1"/>
  <c r="AA72" i="15"/>
  <c r="AE71" i="15"/>
  <c r="O81" i="20" s="1"/>
  <c r="AD71" i="15"/>
  <c r="AC71" i="15"/>
  <c r="AB71" i="15"/>
  <c r="AA71" i="15"/>
  <c r="AE70" i="15"/>
  <c r="AD70" i="15"/>
  <c r="AC70" i="15"/>
  <c r="AB70" i="15"/>
  <c r="AA70" i="15"/>
  <c r="AE69" i="15"/>
  <c r="O79" i="20" s="1"/>
  <c r="AD69" i="15"/>
  <c r="AC69" i="15"/>
  <c r="AB69" i="15"/>
  <c r="AA69" i="15"/>
  <c r="AE68" i="15"/>
  <c r="AD68" i="15"/>
  <c r="AC68" i="15"/>
  <c r="AB68" i="15"/>
  <c r="AA68" i="15"/>
  <c r="AE67" i="15"/>
  <c r="O77" i="20" s="1"/>
  <c r="AD67" i="15"/>
  <c r="AC67" i="15"/>
  <c r="AB67" i="15"/>
  <c r="AA67" i="15"/>
  <c r="AE66" i="15"/>
  <c r="O76" i="20" s="1"/>
  <c r="AD66" i="15"/>
  <c r="AC66" i="15"/>
  <c r="AB66" i="15"/>
  <c r="AA66" i="15"/>
  <c r="AF65" i="15"/>
  <c r="AE65" i="15"/>
  <c r="O75" i="20" s="1"/>
  <c r="AD65" i="15"/>
  <c r="AC65" i="15"/>
  <c r="AB65" i="15"/>
  <c r="AA65" i="15"/>
  <c r="AE64" i="15"/>
  <c r="O74" i="20" s="1"/>
  <c r="AD64" i="15"/>
  <c r="AC64" i="15"/>
  <c r="AB64" i="15"/>
  <c r="AA64" i="15"/>
  <c r="AE63" i="15"/>
  <c r="O73" i="20" s="1"/>
  <c r="AD63" i="15"/>
  <c r="AC63" i="15"/>
  <c r="AB63" i="15"/>
  <c r="AA63" i="15"/>
  <c r="AB62" i="15"/>
  <c r="AD62" i="15" s="1"/>
  <c r="AA62" i="15"/>
  <c r="AE61" i="15"/>
  <c r="O71" i="20" s="1"/>
  <c r="AD61" i="15"/>
  <c r="AC61" i="15"/>
  <c r="AB61" i="15"/>
  <c r="AA61" i="15"/>
  <c r="AE60" i="15"/>
  <c r="AD60" i="15"/>
  <c r="AC60" i="15"/>
  <c r="AB60" i="15"/>
  <c r="AA60" i="15"/>
  <c r="AE59" i="15"/>
  <c r="AD59" i="15"/>
  <c r="AC59" i="15"/>
  <c r="AB59" i="15"/>
  <c r="AA59" i="15"/>
  <c r="AE58" i="15"/>
  <c r="O68" i="20" s="1"/>
  <c r="AD58" i="15"/>
  <c r="AC58" i="15"/>
  <c r="AB58" i="15"/>
  <c r="AA58" i="15"/>
  <c r="AE51" i="15"/>
  <c r="AD51" i="15"/>
  <c r="AC51" i="15"/>
  <c r="AB51" i="15"/>
  <c r="AA51" i="15"/>
  <c r="AE50" i="15"/>
  <c r="AD50" i="15"/>
  <c r="AC50" i="15"/>
  <c r="AB50" i="15"/>
  <c r="AA50" i="15"/>
  <c r="AE49" i="15"/>
  <c r="O56" i="20" s="1"/>
  <c r="AD49" i="15"/>
  <c r="AC49" i="15"/>
  <c r="AB49" i="15"/>
  <c r="AA49" i="15"/>
  <c r="AE48" i="15"/>
  <c r="O55" i="20" s="1"/>
  <c r="AD48" i="15"/>
  <c r="AC48" i="15"/>
  <c r="AB48" i="15"/>
  <c r="AA48" i="15"/>
  <c r="AB47" i="15"/>
  <c r="AD47" i="15" s="1"/>
  <c r="AA47" i="15"/>
  <c r="AB46" i="15"/>
  <c r="AD46" i="15" s="1"/>
  <c r="AA46" i="15"/>
  <c r="AC46" i="15" s="1"/>
  <c r="AE45" i="15"/>
  <c r="O52" i="20" s="1"/>
  <c r="AD45" i="15"/>
  <c r="AC45" i="15"/>
  <c r="AB45" i="15"/>
  <c r="AA45" i="15"/>
  <c r="AE44" i="15"/>
  <c r="AD44" i="15"/>
  <c r="AC44" i="15"/>
  <c r="AB44" i="15"/>
  <c r="AA44" i="15"/>
  <c r="AE43" i="15"/>
  <c r="O50" i="20" s="1"/>
  <c r="AD43" i="15"/>
  <c r="AC43" i="15"/>
  <c r="AB43" i="15"/>
  <c r="AA43" i="15"/>
  <c r="AE42" i="15"/>
  <c r="AD42" i="15"/>
  <c r="AC42" i="15"/>
  <c r="AB42" i="15"/>
  <c r="AA42" i="15"/>
  <c r="AE41" i="15"/>
  <c r="O48" i="20" s="1"/>
  <c r="AD41" i="15"/>
  <c r="AC41" i="15"/>
  <c r="AB41" i="15"/>
  <c r="AA41" i="15"/>
  <c r="AE40" i="15"/>
  <c r="O47" i="20" s="1"/>
  <c r="AD40" i="15"/>
  <c r="AC40" i="15"/>
  <c r="AB40" i="15"/>
  <c r="AA40" i="15"/>
  <c r="AE39" i="15"/>
  <c r="O46" i="20" s="1"/>
  <c r="AD39" i="15"/>
  <c r="AC39" i="15"/>
  <c r="AB39" i="15"/>
  <c r="AA39" i="15"/>
  <c r="AE38" i="15"/>
  <c r="O45" i="20" s="1"/>
  <c r="AD38" i="15"/>
  <c r="AC38" i="15"/>
  <c r="AB38" i="15"/>
  <c r="AA38" i="15"/>
  <c r="AE37" i="15"/>
  <c r="O44" i="20" s="1"/>
  <c r="AD37" i="15"/>
  <c r="AC37" i="15"/>
  <c r="AB37" i="15"/>
  <c r="AA37" i="15"/>
  <c r="AE36" i="15"/>
  <c r="AD36" i="15"/>
  <c r="AC36" i="15"/>
  <c r="AB36" i="15"/>
  <c r="AA36" i="15"/>
  <c r="AE35" i="15"/>
  <c r="O42" i="20" s="1"/>
  <c r="AD35" i="15"/>
  <c r="AC35" i="15"/>
  <c r="AB35" i="15"/>
  <c r="AA35" i="15"/>
  <c r="AE34" i="15"/>
  <c r="AD34" i="15"/>
  <c r="AC34" i="15"/>
  <c r="AB34" i="15"/>
  <c r="AA34" i="15"/>
  <c r="AE33" i="15"/>
  <c r="O40" i="20" s="1"/>
  <c r="AD33" i="15"/>
  <c r="AC33" i="15"/>
  <c r="AB33" i="15"/>
  <c r="AA33" i="15"/>
  <c r="AE32" i="15"/>
  <c r="O39" i="20" s="1"/>
  <c r="AD32" i="15"/>
  <c r="AC32" i="15"/>
  <c r="AB32" i="15"/>
  <c r="AA32" i="15"/>
  <c r="AE25" i="15"/>
  <c r="AD25" i="15"/>
  <c r="AC25" i="15"/>
  <c r="AB25" i="15"/>
  <c r="AA25" i="15"/>
  <c r="AE24" i="15"/>
  <c r="AD24" i="15"/>
  <c r="AC24" i="15"/>
  <c r="AB24" i="15"/>
  <c r="AA24" i="15"/>
  <c r="AB23" i="15"/>
  <c r="AD23" i="15" s="1"/>
  <c r="AA23" i="15"/>
  <c r="AC23" i="15" s="1"/>
  <c r="AB22" i="15"/>
  <c r="AD22" i="15" s="1"/>
  <c r="AA22" i="15"/>
  <c r="AC22" i="15" s="1"/>
  <c r="AB21" i="15"/>
  <c r="AD21" i="15" s="1"/>
  <c r="AA21" i="15"/>
  <c r="AB20" i="15"/>
  <c r="AD20" i="15" s="1"/>
  <c r="AA20" i="15"/>
  <c r="AC20" i="15" s="1"/>
  <c r="AB19" i="15"/>
  <c r="AD19" i="15" s="1"/>
  <c r="AA19" i="15"/>
  <c r="AC19" i="15" s="1"/>
  <c r="AE18" i="15"/>
  <c r="O22" i="20" s="1"/>
  <c r="AD18" i="15"/>
  <c r="AC18" i="15"/>
  <c r="AB18" i="15"/>
  <c r="AA18" i="15"/>
  <c r="AB17" i="15"/>
  <c r="AD17" i="15" s="1"/>
  <c r="AA17" i="15"/>
  <c r="AC17" i="15" s="1"/>
  <c r="AB16" i="15"/>
  <c r="AD16" i="15" s="1"/>
  <c r="AA16" i="15"/>
  <c r="AB15" i="15"/>
  <c r="AD15" i="15" s="1"/>
  <c r="AA15" i="15"/>
  <c r="AC15" i="15" s="1"/>
  <c r="AB14" i="15"/>
  <c r="AD14" i="15" s="1"/>
  <c r="AA14" i="15"/>
  <c r="AC14" i="15" s="1"/>
  <c r="AE13" i="15"/>
  <c r="O17" i="20" s="1"/>
  <c r="AD13" i="15"/>
  <c r="AC13" i="15"/>
  <c r="AB13" i="15"/>
  <c r="AA13" i="15"/>
  <c r="AE12" i="15"/>
  <c r="AD12" i="15"/>
  <c r="AC12" i="15"/>
  <c r="AB12" i="15"/>
  <c r="AA12" i="15"/>
  <c r="AB11" i="15"/>
  <c r="AD11" i="15" s="1"/>
  <c r="AA11" i="15"/>
  <c r="AB10" i="15"/>
  <c r="AD10" i="15" s="1"/>
  <c r="AA10" i="15"/>
  <c r="AC10" i="15" s="1"/>
  <c r="AE9" i="15"/>
  <c r="O13" i="20" s="1"/>
  <c r="AD9" i="15"/>
  <c r="AC9" i="15"/>
  <c r="AB9" i="15"/>
  <c r="AA9" i="15"/>
  <c r="AE8" i="15"/>
  <c r="AD8" i="15"/>
  <c r="AC8" i="15"/>
  <c r="AB8" i="15"/>
  <c r="AA8" i="15"/>
  <c r="AB7" i="15"/>
  <c r="AD7" i="15" s="1"/>
  <c r="AA7" i="15"/>
  <c r="AC7" i="15" s="1"/>
  <c r="AE6" i="15"/>
  <c r="O10" i="20" s="1"/>
  <c r="AD6" i="15"/>
  <c r="AC6" i="15"/>
  <c r="AB6" i="15"/>
  <c r="AA6" i="15"/>
  <c r="Q77" i="15"/>
  <c r="P77" i="15"/>
  <c r="O77" i="15"/>
  <c r="N77" i="15"/>
  <c r="M77" i="15"/>
  <c r="Q76" i="15"/>
  <c r="P76" i="15"/>
  <c r="O76" i="15"/>
  <c r="N76" i="15"/>
  <c r="M76" i="15"/>
  <c r="Q75" i="15"/>
  <c r="M85" i="20" s="1"/>
  <c r="P75" i="15"/>
  <c r="O75" i="15"/>
  <c r="N75" i="15"/>
  <c r="M75" i="15"/>
  <c r="Q74" i="15"/>
  <c r="M84" i="20" s="1"/>
  <c r="P74" i="15"/>
  <c r="O74" i="15"/>
  <c r="N74" i="15"/>
  <c r="M74" i="15"/>
  <c r="Q73" i="15"/>
  <c r="M83" i="20" s="1"/>
  <c r="P73" i="15"/>
  <c r="O73" i="15"/>
  <c r="N73" i="15"/>
  <c r="M73" i="15"/>
  <c r="N72" i="15"/>
  <c r="P72" i="15" s="1"/>
  <c r="M72" i="15"/>
  <c r="O72" i="15" s="1"/>
  <c r="Q71" i="15"/>
  <c r="M81" i="20" s="1"/>
  <c r="P71" i="15"/>
  <c r="O71" i="15"/>
  <c r="N71" i="15"/>
  <c r="M71" i="15"/>
  <c r="Q70" i="15"/>
  <c r="P70" i="15"/>
  <c r="O70" i="15"/>
  <c r="N70" i="15"/>
  <c r="M70" i="15"/>
  <c r="Q69" i="15"/>
  <c r="M79" i="20" s="1"/>
  <c r="P69" i="15"/>
  <c r="O69" i="15"/>
  <c r="N69" i="15"/>
  <c r="M69" i="15"/>
  <c r="Q68" i="15"/>
  <c r="M78" i="20" s="1"/>
  <c r="P68" i="15"/>
  <c r="O68" i="15"/>
  <c r="N68" i="15"/>
  <c r="M68" i="15"/>
  <c r="Q67" i="15"/>
  <c r="M77" i="20" s="1"/>
  <c r="P67" i="15"/>
  <c r="O67" i="15"/>
  <c r="N67" i="15"/>
  <c r="M67" i="15"/>
  <c r="Q66" i="15"/>
  <c r="M76" i="20" s="1"/>
  <c r="P66" i="15"/>
  <c r="O66" i="15"/>
  <c r="N66" i="15"/>
  <c r="M66" i="15"/>
  <c r="Q65" i="15"/>
  <c r="M75" i="20" s="1"/>
  <c r="P65" i="15"/>
  <c r="O65" i="15"/>
  <c r="N65" i="15"/>
  <c r="M65" i="15"/>
  <c r="Q64" i="15"/>
  <c r="P64" i="15"/>
  <c r="O64" i="15"/>
  <c r="N64" i="15"/>
  <c r="M64" i="15"/>
  <c r="Q63" i="15"/>
  <c r="M73" i="20" s="1"/>
  <c r="P63" i="15"/>
  <c r="O63" i="15"/>
  <c r="N63" i="15"/>
  <c r="M63" i="15"/>
  <c r="N62" i="15"/>
  <c r="P62" i="15" s="1"/>
  <c r="M62" i="15"/>
  <c r="O62" i="15" s="1"/>
  <c r="Q61" i="15"/>
  <c r="N71" i="20" s="1"/>
  <c r="P61" i="15"/>
  <c r="O61" i="15"/>
  <c r="N61" i="15"/>
  <c r="M61" i="15"/>
  <c r="N60" i="15"/>
  <c r="P60" i="15" s="1"/>
  <c r="M60" i="15"/>
  <c r="Q59" i="15"/>
  <c r="P59" i="15"/>
  <c r="O59" i="15"/>
  <c r="N59" i="15"/>
  <c r="M59" i="15"/>
  <c r="Q58" i="15"/>
  <c r="M68" i="20" s="1"/>
  <c r="P58" i="15"/>
  <c r="O58" i="15"/>
  <c r="N58" i="15"/>
  <c r="M58" i="15"/>
  <c r="Q51" i="15"/>
  <c r="P51" i="15"/>
  <c r="O51" i="15"/>
  <c r="N51" i="15"/>
  <c r="M51" i="15"/>
  <c r="Q50" i="15"/>
  <c r="P50" i="15"/>
  <c r="O50" i="15"/>
  <c r="N50" i="15"/>
  <c r="M50" i="15"/>
  <c r="Q49" i="15"/>
  <c r="M56" i="20" s="1"/>
  <c r="P49" i="15"/>
  <c r="O49" i="15"/>
  <c r="N49" i="15"/>
  <c r="M49" i="15"/>
  <c r="Q48" i="15"/>
  <c r="P48" i="15"/>
  <c r="O48" i="15"/>
  <c r="N48" i="15"/>
  <c r="M48" i="15"/>
  <c r="O47" i="15"/>
  <c r="N47" i="15"/>
  <c r="P47" i="15" s="1"/>
  <c r="M47" i="15"/>
  <c r="O46" i="15"/>
  <c r="N46" i="15"/>
  <c r="P46" i="15" s="1"/>
  <c r="M46" i="15"/>
  <c r="Q45" i="15"/>
  <c r="M52" i="20" s="1"/>
  <c r="P45" i="15"/>
  <c r="O45" i="15"/>
  <c r="N45" i="15"/>
  <c r="M45" i="15"/>
  <c r="Q44" i="15"/>
  <c r="M51" i="20" s="1"/>
  <c r="P44" i="15"/>
  <c r="O44" i="15"/>
  <c r="N44" i="15"/>
  <c r="M44" i="15"/>
  <c r="Q43" i="15"/>
  <c r="M50" i="20" s="1"/>
  <c r="P43" i="15"/>
  <c r="O43" i="15"/>
  <c r="N43" i="15"/>
  <c r="M43" i="15"/>
  <c r="Q42" i="15"/>
  <c r="P42" i="15"/>
  <c r="O42" i="15"/>
  <c r="N42" i="15"/>
  <c r="M42" i="15"/>
  <c r="Q41" i="15"/>
  <c r="M48" i="20" s="1"/>
  <c r="P41" i="15"/>
  <c r="O41" i="15"/>
  <c r="N41" i="15"/>
  <c r="M41" i="15"/>
  <c r="Q40" i="15"/>
  <c r="P40" i="15"/>
  <c r="O40" i="15"/>
  <c r="N40" i="15"/>
  <c r="M40" i="15"/>
  <c r="Q39" i="15"/>
  <c r="M46" i="20" s="1"/>
  <c r="P39" i="15"/>
  <c r="O39" i="15"/>
  <c r="N39" i="15"/>
  <c r="M39" i="15"/>
  <c r="Q38" i="15"/>
  <c r="M45" i="20" s="1"/>
  <c r="P38" i="15"/>
  <c r="O38" i="15"/>
  <c r="N38" i="15"/>
  <c r="M38" i="15"/>
  <c r="Q37" i="15"/>
  <c r="M44" i="20" s="1"/>
  <c r="P37" i="15"/>
  <c r="O37" i="15"/>
  <c r="N37" i="15"/>
  <c r="M37" i="15"/>
  <c r="Q36" i="15"/>
  <c r="M43" i="20" s="1"/>
  <c r="P36" i="15"/>
  <c r="O36" i="15"/>
  <c r="N36" i="15"/>
  <c r="M36" i="15"/>
  <c r="P35" i="15"/>
  <c r="N35" i="15"/>
  <c r="M35" i="15"/>
  <c r="O35" i="15" s="1"/>
  <c r="N34" i="15"/>
  <c r="P34" i="15" s="1"/>
  <c r="M34" i="15"/>
  <c r="Q33" i="15"/>
  <c r="M40" i="20" s="1"/>
  <c r="P33" i="15"/>
  <c r="O33" i="15"/>
  <c r="N33" i="15"/>
  <c r="M33" i="15"/>
  <c r="Q32" i="15"/>
  <c r="M39" i="20" s="1"/>
  <c r="P32" i="15"/>
  <c r="O32" i="15"/>
  <c r="N32" i="15"/>
  <c r="M32" i="15"/>
  <c r="N25" i="15"/>
  <c r="P25" i="15" s="1"/>
  <c r="M25" i="15"/>
  <c r="O25" i="15" s="1"/>
  <c r="Q24" i="15"/>
  <c r="P24" i="15"/>
  <c r="O24" i="15"/>
  <c r="N24" i="15"/>
  <c r="M24" i="15"/>
  <c r="N23" i="15"/>
  <c r="P23" i="15" s="1"/>
  <c r="M23" i="15"/>
  <c r="O23" i="15" s="1"/>
  <c r="N22" i="15"/>
  <c r="P22" i="15" s="1"/>
  <c r="M22" i="15"/>
  <c r="O22" i="15" s="1"/>
  <c r="N21" i="15"/>
  <c r="P21" i="15" s="1"/>
  <c r="M21" i="15"/>
  <c r="N20" i="15"/>
  <c r="P20" i="15" s="1"/>
  <c r="M20" i="15"/>
  <c r="O20" i="15" s="1"/>
  <c r="N19" i="15"/>
  <c r="P19" i="15" s="1"/>
  <c r="M19" i="15"/>
  <c r="O19" i="15" s="1"/>
  <c r="Q18" i="15"/>
  <c r="P18" i="15"/>
  <c r="O18" i="15"/>
  <c r="N18" i="15"/>
  <c r="M18" i="15"/>
  <c r="N17" i="15"/>
  <c r="P17" i="15" s="1"/>
  <c r="M17" i="15"/>
  <c r="O17" i="15" s="1"/>
  <c r="N16" i="15"/>
  <c r="P16" i="15" s="1"/>
  <c r="M16" i="15"/>
  <c r="N15" i="15"/>
  <c r="P15" i="15" s="1"/>
  <c r="M15" i="15"/>
  <c r="O15" i="15" s="1"/>
  <c r="N14" i="15"/>
  <c r="P14" i="15" s="1"/>
  <c r="M14" i="15"/>
  <c r="O14" i="15" s="1"/>
  <c r="Q13" i="15"/>
  <c r="M17" i="20" s="1"/>
  <c r="P13" i="15"/>
  <c r="O13" i="15"/>
  <c r="N13" i="15"/>
  <c r="M13" i="15"/>
  <c r="Q12" i="15"/>
  <c r="P12" i="15"/>
  <c r="O12" i="15"/>
  <c r="N12" i="15"/>
  <c r="M12" i="15"/>
  <c r="N11" i="15"/>
  <c r="P11" i="15" s="1"/>
  <c r="M11" i="15"/>
  <c r="N10" i="15"/>
  <c r="P10" i="15" s="1"/>
  <c r="M10" i="15"/>
  <c r="N9" i="15"/>
  <c r="P9" i="15" s="1"/>
  <c r="M9" i="15"/>
  <c r="O9" i="15" s="1"/>
  <c r="N8" i="15"/>
  <c r="P8" i="15" s="1"/>
  <c r="M8" i="15"/>
  <c r="N7" i="15"/>
  <c r="P7" i="15" s="1"/>
  <c r="M7" i="15"/>
  <c r="O7" i="15" s="1"/>
  <c r="Q6" i="15"/>
  <c r="M10" i="20" s="1"/>
  <c r="P6" i="15"/>
  <c r="O6" i="15"/>
  <c r="N6" i="15"/>
  <c r="M6" i="15"/>
  <c r="AE77" i="16"/>
  <c r="AD77" i="16"/>
  <c r="AC77" i="16"/>
  <c r="AB77" i="16"/>
  <c r="AA77" i="16"/>
  <c r="AE76" i="16"/>
  <c r="AD76" i="16"/>
  <c r="AC76" i="16"/>
  <c r="AB76" i="16"/>
  <c r="AA76" i="16"/>
  <c r="AE75" i="16"/>
  <c r="AG85" i="20" s="1"/>
  <c r="AD75" i="16"/>
  <c r="AC75" i="16"/>
  <c r="AB75" i="16"/>
  <c r="AA75" i="16"/>
  <c r="AE74" i="16"/>
  <c r="AD74" i="16"/>
  <c r="AC74" i="16"/>
  <c r="AB74" i="16"/>
  <c r="AA74" i="16"/>
  <c r="AE73" i="16"/>
  <c r="AG83" i="20" s="1"/>
  <c r="AD73" i="16"/>
  <c r="AC73" i="16"/>
  <c r="AB73" i="16"/>
  <c r="AA73" i="16"/>
  <c r="AE72" i="16"/>
  <c r="AD72" i="16"/>
  <c r="AC72" i="16"/>
  <c r="AB72" i="16"/>
  <c r="AA72" i="16"/>
  <c r="AF71" i="16"/>
  <c r="AE71" i="16"/>
  <c r="AG81" i="20" s="1"/>
  <c r="AD71" i="16"/>
  <c r="AC71" i="16"/>
  <c r="AB71" i="16"/>
  <c r="AA71" i="16"/>
  <c r="AE70" i="16"/>
  <c r="AG80" i="20" s="1"/>
  <c r="AD70" i="16"/>
  <c r="AC70" i="16"/>
  <c r="AB70" i="16"/>
  <c r="AA70" i="16"/>
  <c r="AE69" i="16"/>
  <c r="AG79" i="20" s="1"/>
  <c r="AD69" i="16"/>
  <c r="AC69" i="16"/>
  <c r="AB69" i="16"/>
  <c r="AA69" i="16"/>
  <c r="AE68" i="16"/>
  <c r="AD68" i="16"/>
  <c r="AC68" i="16"/>
  <c r="AB68" i="16"/>
  <c r="AA68" i="16"/>
  <c r="AE67" i="16"/>
  <c r="AG77" i="20" s="1"/>
  <c r="AD67" i="16"/>
  <c r="AC67" i="16"/>
  <c r="AB67" i="16"/>
  <c r="AA67" i="16"/>
  <c r="AE66" i="16"/>
  <c r="AD66" i="16"/>
  <c r="AC66" i="16"/>
  <c r="AB66" i="16"/>
  <c r="AA66" i="16"/>
  <c r="AF65" i="16"/>
  <c r="AE65" i="16"/>
  <c r="AG75" i="20" s="1"/>
  <c r="AD65" i="16"/>
  <c r="AC65" i="16"/>
  <c r="AB65" i="16"/>
  <c r="AA65" i="16"/>
  <c r="AE64" i="16"/>
  <c r="AG74" i="20" s="1"/>
  <c r="AD64" i="16"/>
  <c r="AC64" i="16"/>
  <c r="AB64" i="16"/>
  <c r="AA64" i="16"/>
  <c r="AE63" i="16"/>
  <c r="AG73" i="20" s="1"/>
  <c r="AD63" i="16"/>
  <c r="AC63" i="16"/>
  <c r="AB63" i="16"/>
  <c r="AA63" i="16"/>
  <c r="AE62" i="16"/>
  <c r="AG72" i="20" s="1"/>
  <c r="AD62" i="16"/>
  <c r="AC62" i="16"/>
  <c r="AB62" i="16"/>
  <c r="AA62" i="16"/>
  <c r="AE61" i="16"/>
  <c r="AD61" i="16"/>
  <c r="AC61" i="16"/>
  <c r="AB61" i="16"/>
  <c r="AA61" i="16"/>
  <c r="AE60" i="16"/>
  <c r="AD60" i="16"/>
  <c r="AC60" i="16"/>
  <c r="AB60" i="16"/>
  <c r="AA60" i="16"/>
  <c r="AE59" i="16"/>
  <c r="AD59" i="16"/>
  <c r="AC59" i="16"/>
  <c r="AB59" i="16"/>
  <c r="AA59" i="16"/>
  <c r="AE58" i="16"/>
  <c r="AD58" i="16"/>
  <c r="AC58" i="16"/>
  <c r="AB58" i="16"/>
  <c r="AA58" i="16"/>
  <c r="AE51" i="16"/>
  <c r="AD51" i="16"/>
  <c r="AC51" i="16"/>
  <c r="AB51" i="16"/>
  <c r="AA51" i="16"/>
  <c r="AE50" i="16"/>
  <c r="AD50" i="16"/>
  <c r="AC50" i="16"/>
  <c r="AB50" i="16"/>
  <c r="AA50" i="16"/>
  <c r="AE49" i="16"/>
  <c r="AG56" i="20" s="1"/>
  <c r="AD49" i="16"/>
  <c r="AC49" i="16"/>
  <c r="AB49" i="16"/>
  <c r="AA49" i="16"/>
  <c r="AE48" i="16"/>
  <c r="AD48" i="16"/>
  <c r="AC48" i="16"/>
  <c r="AB48" i="16"/>
  <c r="AA48" i="16"/>
  <c r="AE47" i="16"/>
  <c r="AG54" i="20" s="1"/>
  <c r="AD47" i="16"/>
  <c r="AC47" i="16"/>
  <c r="AB47" i="16"/>
  <c r="AA47" i="16"/>
  <c r="AE46" i="16"/>
  <c r="AG53" i="20" s="1"/>
  <c r="AD46" i="16"/>
  <c r="AC46" i="16"/>
  <c r="AB46" i="16"/>
  <c r="AA46" i="16"/>
  <c r="AE45" i="16"/>
  <c r="AG52" i="20" s="1"/>
  <c r="AD45" i="16"/>
  <c r="AC45" i="16"/>
  <c r="AB45" i="16"/>
  <c r="AA45" i="16"/>
  <c r="AE44" i="16"/>
  <c r="AD44" i="16"/>
  <c r="AC44" i="16"/>
  <c r="AB44" i="16"/>
  <c r="AA44" i="16"/>
  <c r="AE43" i="16"/>
  <c r="AG50" i="20" s="1"/>
  <c r="AD43" i="16"/>
  <c r="AC43" i="16"/>
  <c r="AB43" i="16"/>
  <c r="AA43" i="16"/>
  <c r="AE42" i="16"/>
  <c r="AD42" i="16"/>
  <c r="AC42" i="16"/>
  <c r="AB42" i="16"/>
  <c r="AA42" i="16"/>
  <c r="AE41" i="16"/>
  <c r="AG48" i="20" s="1"/>
  <c r="AD41" i="16"/>
  <c r="AC41" i="16"/>
  <c r="AB41" i="16"/>
  <c r="AA41" i="16"/>
  <c r="AE40" i="16"/>
  <c r="AD40" i="16"/>
  <c r="AC40" i="16"/>
  <c r="AB40" i="16"/>
  <c r="AA40" i="16"/>
  <c r="AE39" i="16"/>
  <c r="AG46" i="20" s="1"/>
  <c r="AD39" i="16"/>
  <c r="AC39" i="16"/>
  <c r="AB39" i="16"/>
  <c r="AA39" i="16"/>
  <c r="AE38" i="16"/>
  <c r="AG45" i="20" s="1"/>
  <c r="AD38" i="16"/>
  <c r="AC38" i="16"/>
  <c r="AB38" i="16"/>
  <c r="AA38" i="16"/>
  <c r="AE37" i="16"/>
  <c r="AG44" i="20" s="1"/>
  <c r="AD37" i="16"/>
  <c r="AC37" i="16"/>
  <c r="AB37" i="16"/>
  <c r="AA37" i="16"/>
  <c r="AE36" i="16"/>
  <c r="AD36" i="16"/>
  <c r="AC36" i="16"/>
  <c r="AB36" i="16"/>
  <c r="AA36" i="16"/>
  <c r="AE35" i="16"/>
  <c r="AG42" i="20" s="1"/>
  <c r="AD35" i="16"/>
  <c r="AC35" i="16"/>
  <c r="AB35" i="16"/>
  <c r="AA35" i="16"/>
  <c r="AE34" i="16"/>
  <c r="AD34" i="16"/>
  <c r="AC34" i="16"/>
  <c r="AB34" i="16"/>
  <c r="AA34" i="16"/>
  <c r="AE33" i="16"/>
  <c r="AD33" i="16"/>
  <c r="AC33" i="16"/>
  <c r="AB33" i="16"/>
  <c r="AA33" i="16"/>
  <c r="AE32" i="16"/>
  <c r="AD32" i="16"/>
  <c r="AC32" i="16"/>
  <c r="AB32" i="16"/>
  <c r="AA32" i="16"/>
  <c r="AE25" i="16"/>
  <c r="AD25" i="16"/>
  <c r="AC25" i="16"/>
  <c r="AB25" i="16"/>
  <c r="AA25" i="16"/>
  <c r="AE24" i="16"/>
  <c r="AD24" i="16"/>
  <c r="AC24" i="16"/>
  <c r="AB24" i="16"/>
  <c r="AA24" i="16"/>
  <c r="AB23" i="16"/>
  <c r="AD23" i="16" s="1"/>
  <c r="AA23" i="16"/>
  <c r="AC23" i="16" s="1"/>
  <c r="AE22" i="16"/>
  <c r="AG26" i="20" s="1"/>
  <c r="AD22" i="16"/>
  <c r="AC22" i="16"/>
  <c r="AB22" i="16"/>
  <c r="AA22" i="16"/>
  <c r="AB21" i="16"/>
  <c r="AD21" i="16" s="1"/>
  <c r="AA21" i="16"/>
  <c r="AE20" i="16"/>
  <c r="AG24" i="20" s="1"/>
  <c r="AD20" i="16"/>
  <c r="AC20" i="16"/>
  <c r="AB20" i="16"/>
  <c r="AA20" i="16"/>
  <c r="AE19" i="16"/>
  <c r="AG23" i="20" s="1"/>
  <c r="AD19" i="16"/>
  <c r="AC19" i="16"/>
  <c r="AB19" i="16"/>
  <c r="AA19" i="16"/>
  <c r="AE18" i="16"/>
  <c r="AD18" i="16"/>
  <c r="AC18" i="16"/>
  <c r="AB18" i="16"/>
  <c r="AA18" i="16"/>
  <c r="AB17" i="16"/>
  <c r="AD17" i="16" s="1"/>
  <c r="AA17" i="16"/>
  <c r="AC17" i="16" s="1"/>
  <c r="AB16" i="16"/>
  <c r="AD16" i="16" s="1"/>
  <c r="AA16" i="16"/>
  <c r="AB15" i="16"/>
  <c r="AD15" i="16" s="1"/>
  <c r="AA15" i="16"/>
  <c r="AC15" i="16" s="1"/>
  <c r="AE14" i="16"/>
  <c r="AG18" i="20" s="1"/>
  <c r="AD14" i="16"/>
  <c r="AC14" i="16"/>
  <c r="AB14" i="16"/>
  <c r="AA14" i="16"/>
  <c r="AE13" i="16"/>
  <c r="AG17" i="20" s="1"/>
  <c r="AD13" i="16"/>
  <c r="AC13" i="16"/>
  <c r="AB13" i="16"/>
  <c r="AA13" i="16"/>
  <c r="AE12" i="16"/>
  <c r="AG16" i="20" s="1"/>
  <c r="AD12" i="16"/>
  <c r="AC12" i="16"/>
  <c r="AB12" i="16"/>
  <c r="AA12" i="16"/>
  <c r="AB11" i="16"/>
  <c r="AD11" i="16" s="1"/>
  <c r="AA11" i="16"/>
  <c r="AC11" i="16" s="1"/>
  <c r="AE10" i="16"/>
  <c r="AG14" i="20" s="1"/>
  <c r="AD10" i="16"/>
  <c r="AC10" i="16"/>
  <c r="AB10" i="16"/>
  <c r="AA10" i="16"/>
  <c r="AE9" i="16"/>
  <c r="AG13" i="20" s="1"/>
  <c r="AD9" i="16"/>
  <c r="AC9" i="16"/>
  <c r="AB9" i="16"/>
  <c r="AA9" i="16"/>
  <c r="AE8" i="16"/>
  <c r="AD8" i="16"/>
  <c r="AC8" i="16"/>
  <c r="AB8" i="16"/>
  <c r="AA8" i="16"/>
  <c r="AE7" i="16"/>
  <c r="AG11" i="20" s="1"/>
  <c r="AD7" i="16"/>
  <c r="AC7" i="16"/>
  <c r="AB7" i="16"/>
  <c r="AA7" i="16"/>
  <c r="AE6" i="16"/>
  <c r="AG10" i="20" s="1"/>
  <c r="AD6" i="16"/>
  <c r="AC6" i="16"/>
  <c r="AB6" i="16"/>
  <c r="AA6" i="16"/>
  <c r="Q77" i="16"/>
  <c r="P77" i="16"/>
  <c r="O77" i="16"/>
  <c r="N77" i="16"/>
  <c r="M77" i="16"/>
  <c r="Q76" i="16"/>
  <c r="P76" i="16"/>
  <c r="O76" i="16"/>
  <c r="N76" i="16"/>
  <c r="M76" i="16"/>
  <c r="Q75" i="16"/>
  <c r="AE85" i="20" s="1"/>
  <c r="P75" i="16"/>
  <c r="O75" i="16"/>
  <c r="N75" i="16"/>
  <c r="M75" i="16"/>
  <c r="Q74" i="16"/>
  <c r="P74" i="16"/>
  <c r="O74" i="16"/>
  <c r="N74" i="16"/>
  <c r="M74" i="16"/>
  <c r="Q73" i="16"/>
  <c r="AE83" i="20" s="1"/>
  <c r="P73" i="16"/>
  <c r="O73" i="16"/>
  <c r="N73" i="16"/>
  <c r="M73" i="16"/>
  <c r="Q72" i="16"/>
  <c r="AE82" i="20" s="1"/>
  <c r="P72" i="16"/>
  <c r="O72" i="16"/>
  <c r="N72" i="16"/>
  <c r="M72" i="16"/>
  <c r="Q71" i="16"/>
  <c r="AE81" i="20" s="1"/>
  <c r="P71" i="16"/>
  <c r="O71" i="16"/>
  <c r="N71" i="16"/>
  <c r="M71" i="16"/>
  <c r="Q70" i="16"/>
  <c r="P70" i="16"/>
  <c r="O70" i="16"/>
  <c r="N70" i="16"/>
  <c r="M70" i="16"/>
  <c r="Q69" i="16"/>
  <c r="AE79" i="20" s="1"/>
  <c r="P69" i="16"/>
  <c r="O69" i="16"/>
  <c r="N69" i="16"/>
  <c r="M69" i="16"/>
  <c r="Q68" i="16"/>
  <c r="P68" i="16"/>
  <c r="O68" i="16"/>
  <c r="N68" i="16"/>
  <c r="M68" i="16"/>
  <c r="Q67" i="16"/>
  <c r="AE77" i="20" s="1"/>
  <c r="P67" i="16"/>
  <c r="O67" i="16"/>
  <c r="N67" i="16"/>
  <c r="M67" i="16"/>
  <c r="Q66" i="16"/>
  <c r="P66" i="16"/>
  <c r="O66" i="16"/>
  <c r="N66" i="16"/>
  <c r="M66" i="16"/>
  <c r="Q65" i="16"/>
  <c r="AE75" i="20" s="1"/>
  <c r="P65" i="16"/>
  <c r="O65" i="16"/>
  <c r="N65" i="16"/>
  <c r="M65" i="16"/>
  <c r="Q64" i="16"/>
  <c r="AE74" i="20" s="1"/>
  <c r="P64" i="16"/>
  <c r="O64" i="16"/>
  <c r="N64" i="16"/>
  <c r="M64" i="16"/>
  <c r="Q63" i="16"/>
  <c r="AE73" i="20" s="1"/>
  <c r="P63" i="16"/>
  <c r="O63" i="16"/>
  <c r="N63" i="16"/>
  <c r="M63" i="16"/>
  <c r="Q62" i="16"/>
  <c r="P62" i="16"/>
  <c r="O62" i="16"/>
  <c r="N62" i="16"/>
  <c r="M62" i="16"/>
  <c r="Q61" i="16"/>
  <c r="AF71" i="20" s="1"/>
  <c r="P61" i="16"/>
  <c r="O61" i="16"/>
  <c r="N61" i="16"/>
  <c r="M61" i="16"/>
  <c r="N60" i="16"/>
  <c r="P60" i="16" s="1"/>
  <c r="M60" i="16"/>
  <c r="O60" i="16" s="1"/>
  <c r="Q59" i="16"/>
  <c r="P59" i="16"/>
  <c r="O59" i="16"/>
  <c r="N59" i="16"/>
  <c r="M59" i="16"/>
  <c r="N58" i="16"/>
  <c r="P58" i="16" s="1"/>
  <c r="M58" i="16"/>
  <c r="O58" i="16" s="1"/>
  <c r="Q51" i="16"/>
  <c r="P51" i="16"/>
  <c r="O51" i="16"/>
  <c r="N51" i="16"/>
  <c r="M51" i="16"/>
  <c r="Q50" i="16"/>
  <c r="P50" i="16"/>
  <c r="O50" i="16"/>
  <c r="N50" i="16"/>
  <c r="M50" i="16"/>
  <c r="Q49" i="16"/>
  <c r="AE56" i="20" s="1"/>
  <c r="P49" i="16"/>
  <c r="O49" i="16"/>
  <c r="N49" i="16"/>
  <c r="M49" i="16"/>
  <c r="Q48" i="16"/>
  <c r="AE55" i="20" s="1"/>
  <c r="P48" i="16"/>
  <c r="O48" i="16"/>
  <c r="N48" i="16"/>
  <c r="M48" i="16"/>
  <c r="Q47" i="16"/>
  <c r="AE54" i="20" s="1"/>
  <c r="P47" i="16"/>
  <c r="O47" i="16"/>
  <c r="N47" i="16"/>
  <c r="M47" i="16"/>
  <c r="Q46" i="16"/>
  <c r="P46" i="16"/>
  <c r="O46" i="16"/>
  <c r="N46" i="16"/>
  <c r="M46" i="16"/>
  <c r="Q45" i="16"/>
  <c r="AE52" i="20" s="1"/>
  <c r="P45" i="16"/>
  <c r="O45" i="16"/>
  <c r="N45" i="16"/>
  <c r="M45" i="16"/>
  <c r="Q44" i="16"/>
  <c r="P44" i="16"/>
  <c r="O44" i="16"/>
  <c r="N44" i="16"/>
  <c r="M44" i="16"/>
  <c r="Q43" i="16"/>
  <c r="AE50" i="20" s="1"/>
  <c r="P43" i="16"/>
  <c r="O43" i="16"/>
  <c r="N43" i="16"/>
  <c r="M43" i="16"/>
  <c r="Q42" i="16"/>
  <c r="P42" i="16"/>
  <c r="O42" i="16"/>
  <c r="N42" i="16"/>
  <c r="M42" i="16"/>
  <c r="Q41" i="16"/>
  <c r="AE48" i="20" s="1"/>
  <c r="P41" i="16"/>
  <c r="O41" i="16"/>
  <c r="N41" i="16"/>
  <c r="M41" i="16"/>
  <c r="Q40" i="16"/>
  <c r="AE47" i="20" s="1"/>
  <c r="P40" i="16"/>
  <c r="O40" i="16"/>
  <c r="N40" i="16"/>
  <c r="M40" i="16"/>
  <c r="Q39" i="16"/>
  <c r="AE46" i="20" s="1"/>
  <c r="P39" i="16"/>
  <c r="O39" i="16"/>
  <c r="N39" i="16"/>
  <c r="M39" i="16"/>
  <c r="Q38" i="16"/>
  <c r="AE45" i="20" s="1"/>
  <c r="P38" i="16"/>
  <c r="O38" i="16"/>
  <c r="N38" i="16"/>
  <c r="M38" i="16"/>
  <c r="Q37" i="16"/>
  <c r="AE44" i="20" s="1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N34" i="16"/>
  <c r="P34" i="16" s="1"/>
  <c r="M34" i="16"/>
  <c r="Q33" i="16"/>
  <c r="P33" i="16"/>
  <c r="O33" i="16"/>
  <c r="N33" i="16"/>
  <c r="M33" i="16"/>
  <c r="Q32" i="16"/>
  <c r="AE39" i="20" s="1"/>
  <c r="P32" i="16"/>
  <c r="O32" i="16"/>
  <c r="N32" i="16"/>
  <c r="M32" i="16"/>
  <c r="Q19" i="16"/>
  <c r="AE23" i="20" s="1"/>
  <c r="M7" i="16"/>
  <c r="O7" i="16" s="1"/>
  <c r="N7" i="16"/>
  <c r="P7" i="16" s="1"/>
  <c r="M8" i="16"/>
  <c r="O8" i="16" s="1"/>
  <c r="N8" i="16"/>
  <c r="P8" i="16" s="1"/>
  <c r="M9" i="16"/>
  <c r="O9" i="16" s="1"/>
  <c r="N9" i="16"/>
  <c r="M10" i="16"/>
  <c r="N10" i="16"/>
  <c r="O10" i="16"/>
  <c r="P10" i="16"/>
  <c r="Q10" i="16"/>
  <c r="AE14" i="20" s="1"/>
  <c r="M11" i="16"/>
  <c r="O11" i="16" s="1"/>
  <c r="N11" i="16"/>
  <c r="P11" i="16" s="1"/>
  <c r="M12" i="16"/>
  <c r="N12" i="16"/>
  <c r="O12" i="16"/>
  <c r="P12" i="16"/>
  <c r="Q12" i="16"/>
  <c r="M13" i="16"/>
  <c r="N13" i="16"/>
  <c r="O13" i="16"/>
  <c r="P13" i="16"/>
  <c r="Q13" i="16"/>
  <c r="AE17" i="20" s="1"/>
  <c r="M14" i="16"/>
  <c r="N14" i="16"/>
  <c r="O14" i="16"/>
  <c r="P14" i="16"/>
  <c r="Q14" i="16"/>
  <c r="AE18" i="20" s="1"/>
  <c r="M15" i="16"/>
  <c r="O15" i="16" s="1"/>
  <c r="N15" i="16"/>
  <c r="P15" i="16" s="1"/>
  <c r="M16" i="16"/>
  <c r="O16" i="16" s="1"/>
  <c r="N16" i="16"/>
  <c r="P16" i="16" s="1"/>
  <c r="M17" i="16"/>
  <c r="O17" i="16" s="1"/>
  <c r="N17" i="16"/>
  <c r="M18" i="16"/>
  <c r="N18" i="16"/>
  <c r="O18" i="16"/>
  <c r="P18" i="16"/>
  <c r="Q18" i="16"/>
  <c r="AE22" i="20" s="1"/>
  <c r="M19" i="16"/>
  <c r="N19" i="16"/>
  <c r="O19" i="16"/>
  <c r="P19" i="16"/>
  <c r="M20" i="16"/>
  <c r="N20" i="16"/>
  <c r="O20" i="16"/>
  <c r="P20" i="16"/>
  <c r="Q20" i="16"/>
  <c r="AE24" i="20" s="1"/>
  <c r="M21" i="16"/>
  <c r="O21" i="16" s="1"/>
  <c r="N21" i="16"/>
  <c r="P21" i="16" s="1"/>
  <c r="M22" i="16"/>
  <c r="N22" i="16"/>
  <c r="O22" i="16"/>
  <c r="P22" i="16"/>
  <c r="Q22" i="16"/>
  <c r="AE26" i="20" s="1"/>
  <c r="M23" i="16"/>
  <c r="O23" i="16" s="1"/>
  <c r="N23" i="16"/>
  <c r="P23" i="16" s="1"/>
  <c r="M24" i="16"/>
  <c r="N24" i="16"/>
  <c r="O24" i="16"/>
  <c r="P24" i="16"/>
  <c r="Q24" i="16"/>
  <c r="M25" i="16"/>
  <c r="N25" i="16"/>
  <c r="O25" i="16"/>
  <c r="P25" i="16"/>
  <c r="Q25" i="16"/>
  <c r="Q6" i="16"/>
  <c r="AE10" i="20" s="1"/>
  <c r="P6" i="16"/>
  <c r="O6" i="16"/>
  <c r="N6" i="16"/>
  <c r="M6" i="16"/>
  <c r="AH8" i="18"/>
  <c r="Q60" i="20"/>
  <c r="Q59" i="20"/>
  <c r="Q56" i="20"/>
  <c r="Q55" i="20"/>
  <c r="Q54" i="20"/>
  <c r="Q53" i="20"/>
  <c r="Q52" i="20"/>
  <c r="Q51" i="20"/>
  <c r="Q50" i="20"/>
  <c r="Q49" i="20"/>
  <c r="Q48" i="20"/>
  <c r="Q47" i="20"/>
  <c r="Q46" i="20"/>
  <c r="Q45" i="20"/>
  <c r="Q44" i="20"/>
  <c r="Q43" i="20"/>
  <c r="P42" i="20"/>
  <c r="P41" i="20"/>
  <c r="Q40" i="20"/>
  <c r="Q39" i="20"/>
  <c r="Q31" i="20"/>
  <c r="Q30" i="20"/>
  <c r="Q27" i="20"/>
  <c r="Q26" i="20"/>
  <c r="Q25" i="20"/>
  <c r="Q24" i="20"/>
  <c r="Q23" i="20"/>
  <c r="Q22" i="20"/>
  <c r="Q21" i="20"/>
  <c r="Q20" i="20"/>
  <c r="Q19" i="20"/>
  <c r="Q18" i="20"/>
  <c r="Q17" i="20"/>
  <c r="Q16" i="20"/>
  <c r="Q15" i="20"/>
  <c r="Q14" i="20"/>
  <c r="Q11" i="20"/>
  <c r="Q10" i="20"/>
  <c r="R67" i="15" l="1"/>
  <c r="BG12" i="14"/>
  <c r="BH13" i="14" s="1"/>
  <c r="R49" i="16"/>
  <c r="Q11" i="18"/>
  <c r="V15" i="20" s="1"/>
  <c r="R39" i="16"/>
  <c r="Q8" i="16"/>
  <c r="AF12" i="20" s="1"/>
  <c r="R45" i="15"/>
  <c r="AF39" i="15"/>
  <c r="R42" i="20"/>
  <c r="AF33" i="15"/>
  <c r="AF59" i="15"/>
  <c r="R13" i="20"/>
  <c r="AF37" i="18"/>
  <c r="R45" i="18"/>
  <c r="R13" i="18"/>
  <c r="R43" i="18"/>
  <c r="Q24" i="18"/>
  <c r="R41" i="17"/>
  <c r="R13" i="17"/>
  <c r="AF33" i="17"/>
  <c r="BE6" i="14"/>
  <c r="BG6" i="14" s="1"/>
  <c r="AQ6" i="14"/>
  <c r="AS6" i="14" s="1"/>
  <c r="BG6" i="5"/>
  <c r="L10" i="20" s="1"/>
  <c r="BG7" i="5"/>
  <c r="L11" i="20" s="1"/>
  <c r="AQ7" i="5"/>
  <c r="AS7" i="5" s="1"/>
  <c r="AS6" i="5"/>
  <c r="J10" i="20" s="1"/>
  <c r="Q33" i="18"/>
  <c r="V40" i="20" s="1"/>
  <c r="Q65" i="17"/>
  <c r="D75" i="20" s="1"/>
  <c r="P75" i="20" s="1"/>
  <c r="O65" i="17"/>
  <c r="Q64" i="17"/>
  <c r="R65" i="17" s="1"/>
  <c r="AE40" i="20"/>
  <c r="R45" i="16"/>
  <c r="AE51" i="20"/>
  <c r="AH51" i="20" s="1"/>
  <c r="AE69" i="20"/>
  <c r="R63" i="16"/>
  <c r="AE72" i="20"/>
  <c r="AH72" i="20" s="1"/>
  <c r="R65" i="16"/>
  <c r="R77" i="16"/>
  <c r="AF7" i="16"/>
  <c r="AG39" i="20"/>
  <c r="AJ39" i="20" s="1"/>
  <c r="AF37" i="16"/>
  <c r="AG43" i="20"/>
  <c r="AJ43" i="20" s="1"/>
  <c r="AF39" i="16"/>
  <c r="AF51" i="16"/>
  <c r="AJ59" i="20"/>
  <c r="AF61" i="16"/>
  <c r="AG70" i="20"/>
  <c r="AF63" i="16"/>
  <c r="AF67" i="16"/>
  <c r="AG76" i="20"/>
  <c r="Q9" i="15"/>
  <c r="N13" i="20" s="1"/>
  <c r="Q22" i="15"/>
  <c r="M26" i="20" s="1"/>
  <c r="Q35" i="15"/>
  <c r="N42" i="20" s="1"/>
  <c r="R39" i="15"/>
  <c r="Q46" i="15"/>
  <c r="M53" i="20" s="1"/>
  <c r="M69" i="20"/>
  <c r="AF9" i="15"/>
  <c r="O12" i="20"/>
  <c r="AF35" i="15"/>
  <c r="O41" i="20"/>
  <c r="AF45" i="15"/>
  <c r="O51" i="20"/>
  <c r="AE7" i="14"/>
  <c r="AA11" i="20" s="1"/>
  <c r="AC7" i="14"/>
  <c r="AF19" i="14"/>
  <c r="AA22" i="20"/>
  <c r="AA26" i="20"/>
  <c r="BH19" i="14"/>
  <c r="AD22" i="20"/>
  <c r="O7" i="5"/>
  <c r="Q7" i="5" s="1"/>
  <c r="G11" i="20" s="1"/>
  <c r="Q23" i="5"/>
  <c r="G27" i="20" s="1"/>
  <c r="O23" i="5"/>
  <c r="AT9" i="5"/>
  <c r="J12" i="20"/>
  <c r="P12" i="20" s="1"/>
  <c r="K12" i="20"/>
  <c r="AQ18" i="5"/>
  <c r="AS18" i="5" s="1"/>
  <c r="J22" i="20" s="1"/>
  <c r="J24" i="20"/>
  <c r="AT21" i="5"/>
  <c r="BE12" i="5"/>
  <c r="BG12" i="5" s="1"/>
  <c r="BE18" i="5"/>
  <c r="BG18" i="5" s="1"/>
  <c r="L22" i="20" s="1"/>
  <c r="O23" i="18"/>
  <c r="Q23" i="18" s="1"/>
  <c r="V27" i="20" s="1"/>
  <c r="O61" i="18"/>
  <c r="Q61" i="18" s="1"/>
  <c r="W71" i="20" s="1"/>
  <c r="AI71" i="20" s="1"/>
  <c r="Q71" i="18"/>
  <c r="V81" i="20" s="1"/>
  <c r="AH81" i="20" s="1"/>
  <c r="O71" i="18"/>
  <c r="AC17" i="18"/>
  <c r="AE17" i="18" s="1"/>
  <c r="X21" i="20" s="1"/>
  <c r="AC47" i="18"/>
  <c r="AE47" i="18" s="1"/>
  <c r="X74" i="20"/>
  <c r="AJ74" i="20" s="1"/>
  <c r="AF65" i="18"/>
  <c r="D45" i="20"/>
  <c r="P45" i="20" s="1"/>
  <c r="R39" i="17"/>
  <c r="AC14" i="17"/>
  <c r="AE14" i="17" s="1"/>
  <c r="AF35" i="17"/>
  <c r="F41" i="20"/>
  <c r="F45" i="20"/>
  <c r="R45" i="20" s="1"/>
  <c r="AF39" i="17"/>
  <c r="AC67" i="17"/>
  <c r="AE67" i="17" s="1"/>
  <c r="F77" i="20" s="1"/>
  <c r="R77" i="20" s="1"/>
  <c r="R25" i="16"/>
  <c r="Q16" i="16"/>
  <c r="AE20" i="20" s="1"/>
  <c r="R33" i="16"/>
  <c r="AF42" i="20"/>
  <c r="R41" i="16"/>
  <c r="R67" i="16"/>
  <c r="AE76" i="20"/>
  <c r="R71" i="16"/>
  <c r="AE80" i="20"/>
  <c r="R73" i="16"/>
  <c r="AF9" i="16"/>
  <c r="AG12" i="20"/>
  <c r="AF13" i="16"/>
  <c r="AE17" i="16"/>
  <c r="AG21" i="20" s="1"/>
  <c r="AF19" i="16"/>
  <c r="AG22" i="20"/>
  <c r="AG40" i="20"/>
  <c r="AJ40" i="20" s="1"/>
  <c r="AF41" i="16"/>
  <c r="AG47" i="20"/>
  <c r="AF45" i="16"/>
  <c r="AG51" i="20"/>
  <c r="AF47" i="16"/>
  <c r="AG71" i="20"/>
  <c r="AJ71" i="20" s="1"/>
  <c r="AF75" i="16"/>
  <c r="AG84" i="20"/>
  <c r="R13" i="15"/>
  <c r="M16" i="20"/>
  <c r="R37" i="15"/>
  <c r="R41" i="15"/>
  <c r="M47" i="20"/>
  <c r="P47" i="20" s="1"/>
  <c r="R51" i="15"/>
  <c r="R59" i="15"/>
  <c r="R69" i="15"/>
  <c r="R75" i="15"/>
  <c r="AE7" i="15"/>
  <c r="O11" i="20" s="1"/>
  <c r="AE14" i="15"/>
  <c r="O18" i="20" s="1"/>
  <c r="AE17" i="15"/>
  <c r="O21" i="20" s="1"/>
  <c r="AE19" i="15"/>
  <c r="O23" i="20" s="1"/>
  <c r="AF41" i="15"/>
  <c r="AF49" i="15"/>
  <c r="O69" i="20"/>
  <c r="AF67" i="15"/>
  <c r="AF75" i="15"/>
  <c r="O84" i="20"/>
  <c r="Q19" i="14"/>
  <c r="O23" i="14"/>
  <c r="Q23" i="14" s="1"/>
  <c r="Y27" i="20" s="1"/>
  <c r="AE23" i="14"/>
  <c r="AA27" i="20" s="1"/>
  <c r="AC23" i="14"/>
  <c r="AB20" i="20"/>
  <c r="AT17" i="14"/>
  <c r="AE15" i="5"/>
  <c r="I19" i="20" s="1"/>
  <c r="AC15" i="5"/>
  <c r="AQ13" i="5"/>
  <c r="AS13" i="5" s="1"/>
  <c r="J17" i="20" s="1"/>
  <c r="BG14" i="5"/>
  <c r="Q16" i="18"/>
  <c r="V20" i="20" s="1"/>
  <c r="AH46" i="20"/>
  <c r="AH50" i="20"/>
  <c r="X16" i="20"/>
  <c r="AF13" i="18"/>
  <c r="X51" i="20"/>
  <c r="AF45" i="18"/>
  <c r="AJ72" i="20"/>
  <c r="AJ75" i="20"/>
  <c r="O7" i="17"/>
  <c r="Q7" i="17" s="1"/>
  <c r="D39" i="20"/>
  <c r="P39" i="20" s="1"/>
  <c r="R33" i="17"/>
  <c r="AC66" i="17"/>
  <c r="AE66" i="17" s="1"/>
  <c r="R13" i="16"/>
  <c r="AE16" i="20"/>
  <c r="P9" i="16"/>
  <c r="Q9" i="16" s="1"/>
  <c r="R37" i="16"/>
  <c r="AE43" i="20"/>
  <c r="R43" i="16"/>
  <c r="AE49" i="20"/>
  <c r="AH49" i="20" s="1"/>
  <c r="R47" i="16"/>
  <c r="AE53" i="20"/>
  <c r="R75" i="16"/>
  <c r="AE84" i="20"/>
  <c r="AF25" i="16"/>
  <c r="AG41" i="20"/>
  <c r="AJ41" i="20" s="1"/>
  <c r="AF49" i="16"/>
  <c r="AG55" i="20"/>
  <c r="AG68" i="20"/>
  <c r="AF69" i="16"/>
  <c r="AG78" i="20"/>
  <c r="Q7" i="15"/>
  <c r="M11" i="20" s="1"/>
  <c r="M22" i="20"/>
  <c r="R65" i="15"/>
  <c r="M74" i="20"/>
  <c r="R71" i="15"/>
  <c r="M80" i="20"/>
  <c r="R77" i="15"/>
  <c r="AF37" i="15"/>
  <c r="O43" i="20"/>
  <c r="AF43" i="15"/>
  <c r="O49" i="20"/>
  <c r="AE46" i="15"/>
  <c r="O53" i="20" s="1"/>
  <c r="AF51" i="15"/>
  <c r="AF69" i="15"/>
  <c r="O78" i="20"/>
  <c r="AC72" i="15"/>
  <c r="AE72" i="15" s="1"/>
  <c r="AC15" i="14"/>
  <c r="AE15" i="14" s="1"/>
  <c r="AA19" i="20" s="1"/>
  <c r="AB12" i="20"/>
  <c r="AH12" i="20" s="1"/>
  <c r="AC12" i="20"/>
  <c r="AT9" i="14"/>
  <c r="AQ14" i="14"/>
  <c r="AS14" i="14" s="1"/>
  <c r="O15" i="5"/>
  <c r="Q15" i="5" s="1"/>
  <c r="G19" i="20" s="1"/>
  <c r="AC14" i="5"/>
  <c r="AE14" i="5" s="1"/>
  <c r="O7" i="18"/>
  <c r="Q7" i="18" s="1"/>
  <c r="V11" i="20" s="1"/>
  <c r="V43" i="20"/>
  <c r="R37" i="18"/>
  <c r="R41" i="18"/>
  <c r="V47" i="20"/>
  <c r="AH47" i="20" s="1"/>
  <c r="V53" i="20"/>
  <c r="V74" i="20"/>
  <c r="AH74" i="20" s="1"/>
  <c r="R65" i="18"/>
  <c r="AF9" i="18"/>
  <c r="X12" i="20"/>
  <c r="AJ42" i="20"/>
  <c r="AJ48" i="20"/>
  <c r="AJ52" i="20"/>
  <c r="Q15" i="17"/>
  <c r="D19" i="20" s="1"/>
  <c r="O15" i="17"/>
  <c r="Q72" i="17"/>
  <c r="D82" i="20" s="1"/>
  <c r="O72" i="17"/>
  <c r="F16" i="20"/>
  <c r="AF13" i="17"/>
  <c r="AC15" i="17"/>
  <c r="AE15" i="17" s="1"/>
  <c r="F19" i="20" s="1"/>
  <c r="F47" i="20"/>
  <c r="R47" i="20" s="1"/>
  <c r="AF41" i="17"/>
  <c r="AF45" i="17"/>
  <c r="F51" i="20"/>
  <c r="Q21" i="16"/>
  <c r="AE25" i="20" s="1"/>
  <c r="P17" i="16"/>
  <c r="Q17" i="16" s="1"/>
  <c r="R19" i="16"/>
  <c r="R51" i="16"/>
  <c r="AH59" i="20"/>
  <c r="R69" i="16"/>
  <c r="AE78" i="20"/>
  <c r="AE15" i="16"/>
  <c r="AE23" i="16"/>
  <c r="AG27" i="20" s="1"/>
  <c r="AF43" i="16"/>
  <c r="AG49" i="20"/>
  <c r="AG69" i="20"/>
  <c r="AF73" i="16"/>
  <c r="AG82" i="20"/>
  <c r="AJ82" i="20" s="1"/>
  <c r="AF77" i="16"/>
  <c r="AJ88" i="20"/>
  <c r="Q19" i="15"/>
  <c r="M23" i="20" s="1"/>
  <c r="R43" i="15"/>
  <c r="M49" i="20"/>
  <c r="R49" i="15"/>
  <c r="M55" i="20"/>
  <c r="AF13" i="15"/>
  <c r="O16" i="20"/>
  <c r="AF25" i="15"/>
  <c r="AF61" i="15"/>
  <c r="O70" i="20"/>
  <c r="Q7" i="14"/>
  <c r="Y11" i="20" s="1"/>
  <c r="Q10" i="14"/>
  <c r="Y14" i="20" s="1"/>
  <c r="O10" i="14"/>
  <c r="O12" i="14"/>
  <c r="Q12" i="14" s="1"/>
  <c r="AF9" i="14"/>
  <c r="AA12" i="20"/>
  <c r="AB13" i="20"/>
  <c r="AH13" i="20" s="1"/>
  <c r="AC13" i="20"/>
  <c r="AT19" i="14"/>
  <c r="AB22" i="20"/>
  <c r="BH25" i="14"/>
  <c r="AF9" i="5"/>
  <c r="I12" i="20"/>
  <c r="AQ12" i="5"/>
  <c r="AS12" i="5" s="1"/>
  <c r="BE13" i="5"/>
  <c r="BG13" i="5" s="1"/>
  <c r="L17" i="20" s="1"/>
  <c r="O15" i="18"/>
  <c r="Q15" i="18" s="1"/>
  <c r="V19" i="20" s="1"/>
  <c r="AH39" i="20"/>
  <c r="AH44" i="20"/>
  <c r="AH75" i="20"/>
  <c r="V80" i="20"/>
  <c r="AH82" i="20"/>
  <c r="AF39" i="18"/>
  <c r="X45" i="20"/>
  <c r="AJ45" i="20" s="1"/>
  <c r="X49" i="20"/>
  <c r="AF43" i="18"/>
  <c r="AE75" i="18"/>
  <c r="X85" i="20" s="1"/>
  <c r="AJ85" i="20" s="1"/>
  <c r="AC75" i="18"/>
  <c r="O23" i="17"/>
  <c r="Q23" i="17" s="1"/>
  <c r="D27" i="20" s="1"/>
  <c r="R45" i="17"/>
  <c r="D51" i="20"/>
  <c r="P51" i="20" s="1"/>
  <c r="AC74" i="17"/>
  <c r="AE74" i="17" s="1"/>
  <c r="Q8" i="14"/>
  <c r="Z12" i="20" s="1"/>
  <c r="Q11" i="14"/>
  <c r="Y15" i="20" s="1"/>
  <c r="Q15" i="14"/>
  <c r="Y19" i="20" s="1"/>
  <c r="AS10" i="14"/>
  <c r="AB14" i="20" s="1"/>
  <c r="AT25" i="14"/>
  <c r="BH9" i="14"/>
  <c r="AD12" i="20"/>
  <c r="BH17" i="14"/>
  <c r="AD20" i="20"/>
  <c r="Q12" i="5"/>
  <c r="G16" i="20" s="1"/>
  <c r="Q20" i="5"/>
  <c r="G24" i="20" s="1"/>
  <c r="AE17" i="5"/>
  <c r="I21" i="20" s="1"/>
  <c r="AS23" i="5"/>
  <c r="J27" i="20" s="1"/>
  <c r="BG15" i="5"/>
  <c r="L19" i="20" s="1"/>
  <c r="BH17" i="5"/>
  <c r="L20" i="20"/>
  <c r="R39" i="18"/>
  <c r="V45" i="20"/>
  <c r="AH45" i="20" s="1"/>
  <c r="AH52" i="20"/>
  <c r="Q66" i="18"/>
  <c r="V76" i="20" s="1"/>
  <c r="AE14" i="18"/>
  <c r="X18" i="20" s="1"/>
  <c r="AJ44" i="20"/>
  <c r="AF41" i="18"/>
  <c r="X47" i="20"/>
  <c r="AJ53" i="20"/>
  <c r="AE59" i="18"/>
  <c r="X69" i="20" s="1"/>
  <c r="AF61" i="18"/>
  <c r="X70" i="20"/>
  <c r="AJ80" i="20"/>
  <c r="AE73" i="18"/>
  <c r="Q62" i="17"/>
  <c r="D72" i="20" s="1"/>
  <c r="Q70" i="17"/>
  <c r="D80" i="20" s="1"/>
  <c r="AE6" i="17"/>
  <c r="AF37" i="17"/>
  <c r="F43" i="20"/>
  <c r="AF43" i="17"/>
  <c r="F49" i="20"/>
  <c r="AF47" i="17"/>
  <c r="F53" i="20"/>
  <c r="AF61" i="17"/>
  <c r="F70" i="20"/>
  <c r="R75" i="20"/>
  <c r="AE69" i="17"/>
  <c r="F79" i="20" s="1"/>
  <c r="R79" i="20" s="1"/>
  <c r="R71" i="20"/>
  <c r="AE75" i="17"/>
  <c r="F85" i="20" s="1"/>
  <c r="R85" i="20" s="1"/>
  <c r="AF71" i="15"/>
  <c r="O80" i="20"/>
  <c r="AF77" i="15"/>
  <c r="Q20" i="14"/>
  <c r="Y24" i="20" s="1"/>
  <c r="AE12" i="14"/>
  <c r="AA16" i="20" s="1"/>
  <c r="AS11" i="14"/>
  <c r="AB15" i="20" s="1"/>
  <c r="AT21" i="14"/>
  <c r="AB24" i="20"/>
  <c r="AD11" i="20"/>
  <c r="BH11" i="14"/>
  <c r="AD15" i="20"/>
  <c r="BH23" i="14"/>
  <c r="AD26" i="20"/>
  <c r="AE6" i="5"/>
  <c r="I10" i="20" s="1"/>
  <c r="K13" i="20"/>
  <c r="J13" i="20"/>
  <c r="P13" i="20" s="1"/>
  <c r="AS11" i="5"/>
  <c r="J15" i="20" s="1"/>
  <c r="AS15" i="5"/>
  <c r="J19" i="20" s="1"/>
  <c r="AT17" i="5"/>
  <c r="J20" i="20"/>
  <c r="BH9" i="5"/>
  <c r="L12" i="20"/>
  <c r="BH21" i="5"/>
  <c r="L24" i="20"/>
  <c r="Q20" i="18"/>
  <c r="Q21" i="18"/>
  <c r="V25" i="20" s="1"/>
  <c r="AH48" i="20"/>
  <c r="Q47" i="18"/>
  <c r="V54" i="20" s="1"/>
  <c r="AH54" i="20" s="1"/>
  <c r="Q58" i="18"/>
  <c r="V68" i="20" s="1"/>
  <c r="Q59" i="18"/>
  <c r="V69" i="20" s="1"/>
  <c r="AH88" i="20"/>
  <c r="AE6" i="18"/>
  <c r="X10" i="20" s="1"/>
  <c r="AJ13" i="20"/>
  <c r="AJ46" i="20"/>
  <c r="AJ50" i="20"/>
  <c r="AE67" i="18"/>
  <c r="X77" i="20" s="1"/>
  <c r="AJ77" i="20" s="1"/>
  <c r="Q20" i="17"/>
  <c r="Q21" i="17"/>
  <c r="D25" i="20" s="1"/>
  <c r="Q35" i="17"/>
  <c r="E42" i="20" s="1"/>
  <c r="R37" i="17"/>
  <c r="D43" i="20"/>
  <c r="P43" i="20" s="1"/>
  <c r="R43" i="17"/>
  <c r="D49" i="20"/>
  <c r="R47" i="17"/>
  <c r="D53" i="20"/>
  <c r="Q59" i="17"/>
  <c r="D69" i="20" s="1"/>
  <c r="Q67" i="17"/>
  <c r="D77" i="20" s="1"/>
  <c r="P77" i="20" s="1"/>
  <c r="Q75" i="17"/>
  <c r="D85" i="20" s="1"/>
  <c r="P85" i="20" s="1"/>
  <c r="AF9" i="17"/>
  <c r="F12" i="20"/>
  <c r="AE17" i="17"/>
  <c r="F21" i="20" s="1"/>
  <c r="AE18" i="17"/>
  <c r="F22" i="20" s="1"/>
  <c r="AC58" i="17"/>
  <c r="AE58" i="17" s="1"/>
  <c r="R74" i="20"/>
  <c r="AD16" i="20"/>
  <c r="AE77" i="17"/>
  <c r="R89" i="20" s="1"/>
  <c r="AE59" i="17"/>
  <c r="F69" i="20" s="1"/>
  <c r="AE72" i="17"/>
  <c r="F82" i="20" s="1"/>
  <c r="AC62" i="17"/>
  <c r="AE62" i="17" s="1"/>
  <c r="F72" i="20" s="1"/>
  <c r="AC70" i="17"/>
  <c r="AE70" i="17" s="1"/>
  <c r="AC73" i="17"/>
  <c r="AE73" i="17" s="1"/>
  <c r="F83" i="20" s="1"/>
  <c r="R83" i="20" s="1"/>
  <c r="AC63" i="17"/>
  <c r="AE63" i="17" s="1"/>
  <c r="F73" i="20" s="1"/>
  <c r="R73" i="20" s="1"/>
  <c r="AC68" i="17"/>
  <c r="AE68" i="17" s="1"/>
  <c r="AC71" i="17"/>
  <c r="AE71" i="17" s="1"/>
  <c r="F81" i="20" s="1"/>
  <c r="R81" i="20" s="1"/>
  <c r="AC76" i="17"/>
  <c r="AE76" i="17" s="1"/>
  <c r="AE48" i="17"/>
  <c r="F55" i="20" s="1"/>
  <c r="R55" i="20" s="1"/>
  <c r="AE51" i="17"/>
  <c r="R60" i="20" s="1"/>
  <c r="AE49" i="17"/>
  <c r="AC50" i="17"/>
  <c r="AE50" i="17" s="1"/>
  <c r="AE7" i="17"/>
  <c r="AE22" i="17"/>
  <c r="F26" i="20" s="1"/>
  <c r="AE25" i="17"/>
  <c r="AE10" i="17"/>
  <c r="F14" i="20" s="1"/>
  <c r="AC21" i="17"/>
  <c r="AE21" i="17" s="1"/>
  <c r="F25" i="20" s="1"/>
  <c r="AC11" i="17"/>
  <c r="AE11" i="17" s="1"/>
  <c r="F15" i="20" s="1"/>
  <c r="AC16" i="17"/>
  <c r="AE16" i="17" s="1"/>
  <c r="AC19" i="17"/>
  <c r="AE19" i="17" s="1"/>
  <c r="AE20" i="17"/>
  <c r="F24" i="20" s="1"/>
  <c r="AE23" i="17"/>
  <c r="F27" i="20" s="1"/>
  <c r="AC24" i="17"/>
  <c r="AE24" i="17" s="1"/>
  <c r="Q73" i="17"/>
  <c r="Q63" i="17"/>
  <c r="D73" i="20" s="1"/>
  <c r="P73" i="20" s="1"/>
  <c r="Q58" i="17"/>
  <c r="D68" i="20" s="1"/>
  <c r="P68" i="20" s="1"/>
  <c r="Q61" i="17"/>
  <c r="Q66" i="17"/>
  <c r="Q69" i="17"/>
  <c r="D79" i="20" s="1"/>
  <c r="P79" i="20" s="1"/>
  <c r="Q74" i="17"/>
  <c r="Q77" i="17"/>
  <c r="P89" i="20" s="1"/>
  <c r="Q68" i="17"/>
  <c r="D78" i="20" s="1"/>
  <c r="P78" i="20" s="1"/>
  <c r="Q71" i="17"/>
  <c r="Q76" i="17"/>
  <c r="O60" i="17"/>
  <c r="Q60" i="17" s="1"/>
  <c r="Q48" i="17"/>
  <c r="Q51" i="17"/>
  <c r="P60" i="20" s="1"/>
  <c r="O34" i="17"/>
  <c r="Q34" i="17" s="1"/>
  <c r="E41" i="20" s="1"/>
  <c r="Q49" i="17"/>
  <c r="O50" i="17"/>
  <c r="Q50" i="17" s="1"/>
  <c r="Q10" i="17"/>
  <c r="D14" i="20" s="1"/>
  <c r="Q18" i="17"/>
  <c r="D22" i="20" s="1"/>
  <c r="Q14" i="17"/>
  <c r="Q17" i="17"/>
  <c r="D21" i="20" s="1"/>
  <c r="Q22" i="17"/>
  <c r="O8" i="17"/>
  <c r="Q8" i="17" s="1"/>
  <c r="O11" i="17"/>
  <c r="Q11" i="17" s="1"/>
  <c r="O16" i="17"/>
  <c r="Q16" i="17" s="1"/>
  <c r="O19" i="17"/>
  <c r="Q19" i="17" s="1"/>
  <c r="D23" i="20" s="1"/>
  <c r="O24" i="17"/>
  <c r="Q24" i="17" s="1"/>
  <c r="Q6" i="17"/>
  <c r="Q9" i="17"/>
  <c r="Q25" i="17"/>
  <c r="AE63" i="18"/>
  <c r="AE68" i="18"/>
  <c r="X78" i="20" s="1"/>
  <c r="AE58" i="18"/>
  <c r="X68" i="20" s="1"/>
  <c r="AE66" i="18"/>
  <c r="AE69" i="18"/>
  <c r="X79" i="20" s="1"/>
  <c r="AJ79" i="20" s="1"/>
  <c r="AE74" i="18"/>
  <c r="AE77" i="18"/>
  <c r="AE71" i="18"/>
  <c r="AE49" i="18"/>
  <c r="AE48" i="18"/>
  <c r="AF33" i="18"/>
  <c r="AC51" i="18"/>
  <c r="AE51" i="18" s="1"/>
  <c r="AJ60" i="20" s="1"/>
  <c r="AE7" i="18"/>
  <c r="X11" i="20" s="1"/>
  <c r="AE20" i="18"/>
  <c r="X24" i="20" s="1"/>
  <c r="AE23" i="18"/>
  <c r="X27" i="20" s="1"/>
  <c r="AE15" i="18"/>
  <c r="X19" i="20" s="1"/>
  <c r="AC10" i="18"/>
  <c r="AE10" i="18" s="1"/>
  <c r="X14" i="20" s="1"/>
  <c r="AJ14" i="20" s="1"/>
  <c r="AC18" i="18"/>
  <c r="AE18" i="18" s="1"/>
  <c r="AC21" i="18"/>
  <c r="AE21" i="18" s="1"/>
  <c r="X25" i="20" s="1"/>
  <c r="AE22" i="18"/>
  <c r="AE25" i="18"/>
  <c r="AC11" i="18"/>
  <c r="AE11" i="18" s="1"/>
  <c r="X15" i="20" s="1"/>
  <c r="AC16" i="18"/>
  <c r="AE16" i="18" s="1"/>
  <c r="AC19" i="18"/>
  <c r="AE19" i="18" s="1"/>
  <c r="X23" i="20" s="1"/>
  <c r="AJ23" i="20" s="1"/>
  <c r="AC24" i="18"/>
  <c r="AE24" i="18" s="1"/>
  <c r="R67" i="18"/>
  <c r="Q67" i="18"/>
  <c r="V77" i="20" s="1"/>
  <c r="AH77" i="20" s="1"/>
  <c r="Q77" i="18"/>
  <c r="Q69" i="18"/>
  <c r="V79" i="20" s="1"/>
  <c r="AH79" i="20" s="1"/>
  <c r="Q74" i="18"/>
  <c r="O73" i="18"/>
  <c r="Q73" i="18" s="1"/>
  <c r="V83" i="20" s="1"/>
  <c r="AH83" i="20" s="1"/>
  <c r="O60" i="18"/>
  <c r="Q60" i="18" s="1"/>
  <c r="O63" i="18"/>
  <c r="Q63" i="18" s="1"/>
  <c r="O68" i="18"/>
  <c r="Q68" i="18" s="1"/>
  <c r="Q75" i="18"/>
  <c r="V85" i="20" s="1"/>
  <c r="AH85" i="20" s="1"/>
  <c r="Q34" i="18"/>
  <c r="Q35" i="18"/>
  <c r="Q48" i="18"/>
  <c r="Q51" i="18"/>
  <c r="Q49" i="18"/>
  <c r="V56" i="20" s="1"/>
  <c r="AH56" i="20" s="1"/>
  <c r="R33" i="18"/>
  <c r="Q10" i="18"/>
  <c r="Q18" i="18"/>
  <c r="Q19" i="18"/>
  <c r="V23" i="20" s="1"/>
  <c r="Q6" i="18"/>
  <c r="V10" i="20" s="1"/>
  <c r="Q9" i="18"/>
  <c r="Q14" i="18"/>
  <c r="Q17" i="18"/>
  <c r="Q22" i="18"/>
  <c r="Q25" i="18"/>
  <c r="Q8" i="18"/>
  <c r="W12" i="20" s="1"/>
  <c r="BG10" i="5"/>
  <c r="L14" i="20" s="1"/>
  <c r="BG22" i="5"/>
  <c r="L26" i="20" s="1"/>
  <c r="BE11" i="5"/>
  <c r="BG11" i="5" s="1"/>
  <c r="L15" i="20" s="1"/>
  <c r="BE19" i="5"/>
  <c r="BG19" i="5" s="1"/>
  <c r="BG23" i="5"/>
  <c r="L27" i="20" s="1"/>
  <c r="BE24" i="5"/>
  <c r="BG24" i="5" s="1"/>
  <c r="BG25" i="5"/>
  <c r="AS10" i="5"/>
  <c r="AS24" i="5"/>
  <c r="AS14" i="5"/>
  <c r="AS22" i="5"/>
  <c r="AS25" i="5"/>
  <c r="AS19" i="5"/>
  <c r="AE12" i="5"/>
  <c r="I16" i="20" s="1"/>
  <c r="AE22" i="5"/>
  <c r="I26" i="20" s="1"/>
  <c r="AE25" i="5"/>
  <c r="AE7" i="5"/>
  <c r="I11" i="20" s="1"/>
  <c r="AC10" i="5"/>
  <c r="AE10" i="5" s="1"/>
  <c r="I14" i="20" s="1"/>
  <c r="AC13" i="5"/>
  <c r="AE13" i="5" s="1"/>
  <c r="AC18" i="5"/>
  <c r="AE18" i="5" s="1"/>
  <c r="I22" i="20" s="1"/>
  <c r="AC21" i="5"/>
  <c r="AE21" i="5" s="1"/>
  <c r="I25" i="20" s="1"/>
  <c r="AC11" i="5"/>
  <c r="AE11" i="5" s="1"/>
  <c r="I15" i="20" s="1"/>
  <c r="AC16" i="5"/>
  <c r="AE16" i="5" s="1"/>
  <c r="AC19" i="5"/>
  <c r="AE19" i="5" s="1"/>
  <c r="I23" i="20" s="1"/>
  <c r="AE20" i="5"/>
  <c r="I24" i="20" s="1"/>
  <c r="AE23" i="5"/>
  <c r="I27" i="20" s="1"/>
  <c r="AC24" i="5"/>
  <c r="AE24" i="5" s="1"/>
  <c r="Q10" i="5"/>
  <c r="Q18" i="5"/>
  <c r="Q13" i="5"/>
  <c r="Q21" i="5"/>
  <c r="G25" i="20" s="1"/>
  <c r="Q8" i="5"/>
  <c r="Q16" i="5"/>
  <c r="Q19" i="5"/>
  <c r="G23" i="20" s="1"/>
  <c r="Q24" i="5"/>
  <c r="Q6" i="5"/>
  <c r="G10" i="20" s="1"/>
  <c r="Q9" i="5"/>
  <c r="H13" i="20" s="1"/>
  <c r="Q14" i="5"/>
  <c r="Q17" i="5"/>
  <c r="G21" i="20" s="1"/>
  <c r="Q22" i="5"/>
  <c r="Q25" i="5"/>
  <c r="Q11" i="5"/>
  <c r="G15" i="20" s="1"/>
  <c r="BG14" i="14"/>
  <c r="AS12" i="14"/>
  <c r="AS23" i="14"/>
  <c r="AE13" i="14"/>
  <c r="AA17" i="20" s="1"/>
  <c r="AJ17" i="20" s="1"/>
  <c r="AE20" i="14"/>
  <c r="AA24" i="20" s="1"/>
  <c r="AE14" i="14"/>
  <c r="AE17" i="14"/>
  <c r="AC21" i="14"/>
  <c r="AE21" i="14" s="1"/>
  <c r="AA25" i="20" s="1"/>
  <c r="AE25" i="14"/>
  <c r="AC11" i="14"/>
  <c r="AE11" i="14" s="1"/>
  <c r="AA15" i="20" s="1"/>
  <c r="R11" i="14"/>
  <c r="Q13" i="14"/>
  <c r="Y17" i="20" s="1"/>
  <c r="AH17" i="20" s="1"/>
  <c r="Q21" i="14"/>
  <c r="Y25" i="20" s="1"/>
  <c r="Q6" i="14"/>
  <c r="Y10" i="20" s="1"/>
  <c r="Q9" i="14"/>
  <c r="Q14" i="14"/>
  <c r="Q17" i="14"/>
  <c r="Q22" i="14"/>
  <c r="Q25" i="14"/>
  <c r="AC62" i="15"/>
  <c r="AE62" i="15" s="1"/>
  <c r="O72" i="20" s="1"/>
  <c r="AC47" i="15"/>
  <c r="AE47" i="15" s="1"/>
  <c r="AE10" i="15"/>
  <c r="O14" i="20" s="1"/>
  <c r="AE22" i="15"/>
  <c r="O26" i="20" s="1"/>
  <c r="AC21" i="15"/>
  <c r="AE21" i="15" s="1"/>
  <c r="O25" i="20" s="1"/>
  <c r="AC11" i="15"/>
  <c r="AE11" i="15" s="1"/>
  <c r="O15" i="20" s="1"/>
  <c r="AE15" i="15"/>
  <c r="AC16" i="15"/>
  <c r="AE16" i="15" s="1"/>
  <c r="AE20" i="15"/>
  <c r="O24" i="20" s="1"/>
  <c r="AE23" i="15"/>
  <c r="O27" i="20" s="1"/>
  <c r="Q62" i="15"/>
  <c r="O60" i="15"/>
  <c r="Q60" i="15" s="1"/>
  <c r="N70" i="20" s="1"/>
  <c r="Q72" i="15"/>
  <c r="Q47" i="15"/>
  <c r="O34" i="15"/>
  <c r="Q34" i="15" s="1"/>
  <c r="R33" i="15"/>
  <c r="Q14" i="15"/>
  <c r="Q17" i="15"/>
  <c r="M21" i="20" s="1"/>
  <c r="O10" i="15"/>
  <c r="Q10" i="15" s="1"/>
  <c r="M14" i="20" s="1"/>
  <c r="O21" i="15"/>
  <c r="Q21" i="15" s="1"/>
  <c r="M25" i="20" s="1"/>
  <c r="Q25" i="15"/>
  <c r="O8" i="15"/>
  <c r="Q8" i="15" s="1"/>
  <c r="N12" i="20" s="1"/>
  <c r="O11" i="15"/>
  <c r="Q11" i="15" s="1"/>
  <c r="M15" i="20" s="1"/>
  <c r="Q15" i="15"/>
  <c r="M19" i="20" s="1"/>
  <c r="O16" i="15"/>
  <c r="Q16" i="15" s="1"/>
  <c r="M20" i="20" s="1"/>
  <c r="Q20" i="15"/>
  <c r="Q23" i="15"/>
  <c r="AF59" i="16"/>
  <c r="AF35" i="16"/>
  <c r="AF33" i="16"/>
  <c r="AF23" i="16"/>
  <c r="AC21" i="16"/>
  <c r="AE21" i="16" s="1"/>
  <c r="AG25" i="20" s="1"/>
  <c r="AE11" i="16"/>
  <c r="AF11" i="16" s="1"/>
  <c r="AC16" i="16"/>
  <c r="AE16" i="16" s="1"/>
  <c r="AG20" i="20" s="1"/>
  <c r="Q60" i="16"/>
  <c r="Q58" i="16"/>
  <c r="AE68" i="20" s="1"/>
  <c r="O34" i="16"/>
  <c r="Q34" i="16" s="1"/>
  <c r="AF41" i="20" s="1"/>
  <c r="Q23" i="16"/>
  <c r="Q15" i="16"/>
  <c r="Q11" i="16"/>
  <c r="AE15" i="20" s="1"/>
  <c r="Q7" i="16"/>
  <c r="R21" i="16"/>
  <c r="P50" i="20"/>
  <c r="R39" i="20"/>
  <c r="R44" i="20"/>
  <c r="P46" i="20"/>
  <c r="P48" i="20"/>
  <c r="R53" i="20"/>
  <c r="R48" i="20"/>
  <c r="P52" i="20"/>
  <c r="P40" i="20"/>
  <c r="R40" i="20"/>
  <c r="P44" i="20"/>
  <c r="R50" i="20"/>
  <c r="R46" i="20"/>
  <c r="R52" i="20"/>
  <c r="D51" i="19"/>
  <c r="D50" i="19"/>
  <c r="R49" i="20" l="1"/>
  <c r="AJ49" i="20"/>
  <c r="AJ47" i="20"/>
  <c r="R51" i="20"/>
  <c r="AJ78" i="20"/>
  <c r="R70" i="20"/>
  <c r="R21" i="20"/>
  <c r="AJ68" i="20"/>
  <c r="P53" i="20"/>
  <c r="AJ70" i="20"/>
  <c r="AH30" i="20"/>
  <c r="P49" i="20"/>
  <c r="R69" i="20"/>
  <c r="R27" i="20"/>
  <c r="R59" i="20"/>
  <c r="X54" i="20"/>
  <c r="AJ54" i="20" s="1"/>
  <c r="AF47" i="18"/>
  <c r="R63" i="17"/>
  <c r="AF7" i="14"/>
  <c r="AF13" i="14"/>
  <c r="R71" i="18"/>
  <c r="R43" i="20"/>
  <c r="D74" i="20"/>
  <c r="P74" i="20" s="1"/>
  <c r="R7" i="15"/>
  <c r="AJ11" i="20"/>
  <c r="Q42" i="20"/>
  <c r="AI12" i="20"/>
  <c r="AH76" i="20"/>
  <c r="R11" i="16"/>
  <c r="AH69" i="20"/>
  <c r="AJ69" i="20"/>
  <c r="AH53" i="20"/>
  <c r="AH43" i="20"/>
  <c r="AJ51" i="20"/>
  <c r="AH40" i="20"/>
  <c r="AH80" i="20"/>
  <c r="AH20" i="20"/>
  <c r="R41" i="20"/>
  <c r="AF7" i="15"/>
  <c r="P69" i="20"/>
  <c r="P80" i="20"/>
  <c r="AF19" i="15"/>
  <c r="AH15" i="20"/>
  <c r="AJ27" i="20"/>
  <c r="AJ24" i="20"/>
  <c r="AF15" i="18"/>
  <c r="F10" i="20"/>
  <c r="D11" i="20"/>
  <c r="D10" i="20"/>
  <c r="AD10" i="20"/>
  <c r="AJ10" i="20" s="1"/>
  <c r="BH7" i="14"/>
  <c r="AB10" i="20"/>
  <c r="AH10" i="20" s="1"/>
  <c r="AT7" i="14"/>
  <c r="BH7" i="5"/>
  <c r="J11" i="20"/>
  <c r="AT7" i="5"/>
  <c r="R59" i="18"/>
  <c r="R61" i="18"/>
  <c r="W70" i="20"/>
  <c r="AF25" i="17"/>
  <c r="AF17" i="18"/>
  <c r="X20" i="20"/>
  <c r="AJ20" i="20" s="1"/>
  <c r="AF71" i="17"/>
  <c r="F80" i="20"/>
  <c r="R80" i="20" s="1"/>
  <c r="F68" i="20"/>
  <c r="R68" i="20" s="1"/>
  <c r="AF59" i="17"/>
  <c r="AE21" i="20"/>
  <c r="R17" i="16"/>
  <c r="AF15" i="5"/>
  <c r="I18" i="20"/>
  <c r="AF25" i="5"/>
  <c r="AF47" i="15"/>
  <c r="O62" i="20" s="1"/>
  <c r="O54" i="20"/>
  <c r="R54" i="20" s="1"/>
  <c r="BH19" i="5"/>
  <c r="L23" i="20"/>
  <c r="F84" i="20"/>
  <c r="R84" i="20" s="1"/>
  <c r="AF75" i="17"/>
  <c r="AF15" i="17"/>
  <c r="F18" i="20"/>
  <c r="R35" i="15"/>
  <c r="N41" i="20"/>
  <c r="Q41" i="20" s="1"/>
  <c r="Y16" i="20"/>
  <c r="R13" i="14"/>
  <c r="AT15" i="14"/>
  <c r="AB18" i="20"/>
  <c r="AF13" i="20"/>
  <c r="R9" i="16"/>
  <c r="R15" i="16"/>
  <c r="AE19" i="20"/>
  <c r="AH19" i="20" s="1"/>
  <c r="AF17" i="15"/>
  <c r="O20" i="20"/>
  <c r="R13" i="5"/>
  <c r="G17" i="20"/>
  <c r="P17" i="20" s="1"/>
  <c r="J23" i="20"/>
  <c r="P23" i="20" s="1"/>
  <c r="R51" i="18"/>
  <c r="AH60" i="20"/>
  <c r="AJ25" i="20"/>
  <c r="AF49" i="18"/>
  <c r="X55" i="20"/>
  <c r="AJ55" i="20" s="1"/>
  <c r="E13" i="20"/>
  <c r="Q13" i="20" s="1"/>
  <c r="R77" i="17"/>
  <c r="P88" i="20"/>
  <c r="AF19" i="17"/>
  <c r="F23" i="20"/>
  <c r="R21" i="17"/>
  <c r="D24" i="20"/>
  <c r="AH25" i="20"/>
  <c r="R7" i="16"/>
  <c r="AE11" i="20"/>
  <c r="AH11" i="20" s="1"/>
  <c r="R15" i="15"/>
  <c r="M18" i="20"/>
  <c r="M54" i="20"/>
  <c r="P54" i="20" s="1"/>
  <c r="AF15" i="15"/>
  <c r="O19" i="20"/>
  <c r="R19" i="20" s="1"/>
  <c r="R25" i="14"/>
  <c r="AG15" i="20"/>
  <c r="AJ15" i="20" s="1"/>
  <c r="R25" i="15"/>
  <c r="R73" i="15"/>
  <c r="M82" i="20"/>
  <c r="P82" i="20" s="1"/>
  <c r="R23" i="14"/>
  <c r="Y26" i="20"/>
  <c r="AF15" i="14"/>
  <c r="AA18" i="20"/>
  <c r="AT23" i="14"/>
  <c r="AB27" i="20"/>
  <c r="R15" i="5"/>
  <c r="G18" i="20"/>
  <c r="R21" i="5"/>
  <c r="AF17" i="5"/>
  <c r="I20" i="20"/>
  <c r="I17" i="20"/>
  <c r="R17" i="20" s="1"/>
  <c r="AT15" i="5"/>
  <c r="J18" i="20"/>
  <c r="R15" i="18"/>
  <c r="V18" i="20"/>
  <c r="R19" i="18"/>
  <c r="V22" i="20"/>
  <c r="AH22" i="20" s="1"/>
  <c r="W41" i="20"/>
  <c r="AI41" i="20" s="1"/>
  <c r="AF23" i="18"/>
  <c r="X26" i="20"/>
  <c r="AJ26" i="20" s="1"/>
  <c r="AF71" i="18"/>
  <c r="X81" i="20"/>
  <c r="AJ81" i="20" s="1"/>
  <c r="AF67" i="18"/>
  <c r="X76" i="20"/>
  <c r="AJ76" i="20" s="1"/>
  <c r="R23" i="17"/>
  <c r="D26" i="20"/>
  <c r="R61" i="17"/>
  <c r="E70" i="20"/>
  <c r="Q70" i="20" s="1"/>
  <c r="E71" i="20"/>
  <c r="Q71" i="20" s="1"/>
  <c r="R73" i="17"/>
  <c r="D83" i="20"/>
  <c r="P83" i="20" s="1"/>
  <c r="AF17" i="17"/>
  <c r="F20" i="20"/>
  <c r="F56" i="20"/>
  <c r="R56" i="20" s="1"/>
  <c r="AF77" i="17"/>
  <c r="R88" i="20"/>
  <c r="R12" i="20"/>
  <c r="AH68" i="20"/>
  <c r="AJ12" i="20"/>
  <c r="AF67" i="17"/>
  <c r="F76" i="20"/>
  <c r="R76" i="20" s="1"/>
  <c r="BH15" i="5"/>
  <c r="L18" i="20"/>
  <c r="BH13" i="5"/>
  <c r="L16" i="20"/>
  <c r="R16" i="20" s="1"/>
  <c r="AF23" i="14"/>
  <c r="R23" i="15"/>
  <c r="M27" i="20"/>
  <c r="P27" i="20" s="1"/>
  <c r="R17" i="14"/>
  <c r="Y21" i="20"/>
  <c r="AF25" i="14"/>
  <c r="AJ31" i="20"/>
  <c r="R17" i="5"/>
  <c r="G20" i="20"/>
  <c r="R25" i="18"/>
  <c r="AH31" i="20"/>
  <c r="R11" i="18"/>
  <c r="V14" i="20"/>
  <c r="AH14" i="20" s="1"/>
  <c r="V73" i="20"/>
  <c r="AH73" i="20" s="1"/>
  <c r="AF77" i="18"/>
  <c r="AJ89" i="20"/>
  <c r="R17" i="17"/>
  <c r="D20" i="20"/>
  <c r="R75" i="17"/>
  <c r="D84" i="20"/>
  <c r="P84" i="20" s="1"/>
  <c r="AF7" i="17"/>
  <c r="F11" i="20"/>
  <c r="R11" i="20" s="1"/>
  <c r="AF73" i="18"/>
  <c r="X83" i="20"/>
  <c r="AJ83" i="20" s="1"/>
  <c r="R23" i="16"/>
  <c r="AE27" i="20"/>
  <c r="R61" i="16"/>
  <c r="AF70" i="20"/>
  <c r="R21" i="15"/>
  <c r="M24" i="20"/>
  <c r="R15" i="14"/>
  <c r="Y18" i="20"/>
  <c r="R21" i="14"/>
  <c r="AT11" i="14"/>
  <c r="BH15" i="14"/>
  <c r="AD18" i="20"/>
  <c r="R23" i="5"/>
  <c r="G26" i="20"/>
  <c r="R9" i="5"/>
  <c r="H12" i="20"/>
  <c r="R19" i="5"/>
  <c r="G22" i="20"/>
  <c r="AT11" i="5"/>
  <c r="J14" i="20"/>
  <c r="R23" i="18"/>
  <c r="V26" i="20"/>
  <c r="R49" i="18"/>
  <c r="V55" i="20"/>
  <c r="AH55" i="20" s="1"/>
  <c r="AF19" i="18"/>
  <c r="X22" i="20"/>
  <c r="AJ22" i="20" s="1"/>
  <c r="X56" i="20"/>
  <c r="AJ56" i="20" s="1"/>
  <c r="AF75" i="18"/>
  <c r="X84" i="20"/>
  <c r="AJ84" i="20" s="1"/>
  <c r="D15" i="20"/>
  <c r="P15" i="20" s="1"/>
  <c r="R15" i="17"/>
  <c r="D18" i="20"/>
  <c r="R51" i="17"/>
  <c r="P59" i="20"/>
  <c r="R49" i="17"/>
  <c r="D55" i="20"/>
  <c r="P55" i="20" s="1"/>
  <c r="R71" i="17"/>
  <c r="D81" i="20"/>
  <c r="P81" i="20" s="1"/>
  <c r="AF69" i="17"/>
  <c r="F78" i="20"/>
  <c r="R78" i="20" s="1"/>
  <c r="R72" i="20"/>
  <c r="AJ16" i="20"/>
  <c r="R21" i="18"/>
  <c r="V24" i="20"/>
  <c r="AH24" i="20" s="1"/>
  <c r="R47" i="18"/>
  <c r="AF73" i="15"/>
  <c r="O82" i="20"/>
  <c r="AT13" i="14"/>
  <c r="AB16" i="20"/>
  <c r="W13" i="20"/>
  <c r="R63" i="15"/>
  <c r="M72" i="20"/>
  <c r="P72" i="20" s="1"/>
  <c r="Z13" i="20"/>
  <c r="AF17" i="14"/>
  <c r="AA21" i="20"/>
  <c r="AJ21" i="20" s="1"/>
  <c r="R11" i="5"/>
  <c r="G14" i="20"/>
  <c r="AT23" i="5"/>
  <c r="J26" i="20"/>
  <c r="R17" i="18"/>
  <c r="V21" i="20"/>
  <c r="W42" i="20"/>
  <c r="AI42" i="20" s="1"/>
  <c r="R69" i="18"/>
  <c r="V78" i="20"/>
  <c r="AH78" i="20" s="1"/>
  <c r="R75" i="18"/>
  <c r="V84" i="20"/>
  <c r="AH84" i="20" s="1"/>
  <c r="R77" i="18"/>
  <c r="AH89" i="20"/>
  <c r="AF25" i="18"/>
  <c r="AJ30" i="20"/>
  <c r="AF63" i="18"/>
  <c r="X73" i="20"/>
  <c r="AJ73" i="20" s="1"/>
  <c r="R25" i="17"/>
  <c r="R9" i="17"/>
  <c r="E12" i="20"/>
  <c r="D56" i="20"/>
  <c r="P56" i="20" s="1"/>
  <c r="R67" i="17"/>
  <c r="D76" i="20"/>
  <c r="P76" i="20" s="1"/>
  <c r="R82" i="20"/>
  <c r="AT13" i="5"/>
  <c r="J16" i="20"/>
  <c r="P16" i="20" s="1"/>
  <c r="AF15" i="16"/>
  <c r="AG19" i="20"/>
  <c r="AJ19" i="20" s="1"/>
  <c r="R19" i="15"/>
  <c r="R19" i="14"/>
  <c r="Y23" i="20"/>
  <c r="AH23" i="20" s="1"/>
  <c r="AF63" i="17"/>
  <c r="AF73" i="17"/>
  <c r="AF51" i="17"/>
  <c r="AF49" i="17"/>
  <c r="AF11" i="17"/>
  <c r="AF21" i="17"/>
  <c r="AF23" i="17"/>
  <c r="R69" i="17"/>
  <c r="R59" i="17"/>
  <c r="R35" i="17"/>
  <c r="R11" i="17"/>
  <c r="R7" i="17"/>
  <c r="R19" i="17"/>
  <c r="AF59" i="18"/>
  <c r="AF69" i="18"/>
  <c r="AF51" i="18"/>
  <c r="AF11" i="18"/>
  <c r="AF7" i="18"/>
  <c r="AF21" i="18"/>
  <c r="R73" i="18"/>
  <c r="R63" i="18"/>
  <c r="V90" i="20" s="1"/>
  <c r="R35" i="18"/>
  <c r="R7" i="18"/>
  <c r="R9" i="18"/>
  <c r="BH25" i="5"/>
  <c r="BH11" i="5"/>
  <c r="BH23" i="5"/>
  <c r="AT19" i="5"/>
  <c r="J32" i="20" s="1"/>
  <c r="AT25" i="5"/>
  <c r="AF19" i="5"/>
  <c r="AF21" i="5"/>
  <c r="AF13" i="5"/>
  <c r="AF11" i="5"/>
  <c r="AF7" i="5"/>
  <c r="AF23" i="5"/>
  <c r="R25" i="5"/>
  <c r="R7" i="5"/>
  <c r="AF11" i="14"/>
  <c r="AF21" i="14"/>
  <c r="R7" i="14"/>
  <c r="R9" i="14"/>
  <c r="AF63" i="15"/>
  <c r="O61" i="20"/>
  <c r="AF21" i="15"/>
  <c r="AF23" i="15"/>
  <c r="AF11" i="15"/>
  <c r="R61" i="15"/>
  <c r="R47" i="15"/>
  <c r="M62" i="20" s="1"/>
  <c r="R9" i="15"/>
  <c r="R11" i="15"/>
  <c r="R17" i="15"/>
  <c r="AG91" i="20"/>
  <c r="AG90" i="20"/>
  <c r="AG61" i="20"/>
  <c r="AG62" i="20"/>
  <c r="AF21" i="16"/>
  <c r="AF17" i="16"/>
  <c r="R59" i="16"/>
  <c r="R35" i="16"/>
  <c r="R25" i="20"/>
  <c r="R14" i="20"/>
  <c r="R31" i="20"/>
  <c r="P19" i="20"/>
  <c r="P31" i="20"/>
  <c r="P25" i="20"/>
  <c r="P21" i="20"/>
  <c r="AV84" i="19"/>
  <c r="AU84" i="19"/>
  <c r="AS84" i="19"/>
  <c r="AR84" i="19"/>
  <c r="AQ84" i="19"/>
  <c r="AP84" i="19"/>
  <c r="AN84" i="19"/>
  <c r="AM84" i="19"/>
  <c r="AV83" i="19"/>
  <c r="AU83" i="19"/>
  <c r="AS83" i="19"/>
  <c r="AR83" i="19"/>
  <c r="AQ83" i="19"/>
  <c r="AP83" i="19"/>
  <c r="AN83" i="19"/>
  <c r="AM83" i="19"/>
  <c r="AV80" i="19"/>
  <c r="AU80" i="19"/>
  <c r="AS80" i="19"/>
  <c r="AR80" i="19"/>
  <c r="AQ80" i="19"/>
  <c r="AP80" i="19"/>
  <c r="AN80" i="19"/>
  <c r="AM80" i="19"/>
  <c r="AV79" i="19"/>
  <c r="AU79" i="19"/>
  <c r="AS79" i="19"/>
  <c r="AR79" i="19"/>
  <c r="AQ79" i="19"/>
  <c r="AP79" i="19"/>
  <c r="AN79" i="19"/>
  <c r="AM79" i="19"/>
  <c r="AV78" i="19"/>
  <c r="AU78" i="19"/>
  <c r="AS78" i="19"/>
  <c r="AR78" i="19"/>
  <c r="AQ78" i="19"/>
  <c r="AP78" i="19"/>
  <c r="AN78" i="19"/>
  <c r="AM78" i="19"/>
  <c r="AV77" i="19"/>
  <c r="AU77" i="19"/>
  <c r="AS77" i="19"/>
  <c r="AR77" i="19"/>
  <c r="AQ77" i="19"/>
  <c r="AP77" i="19"/>
  <c r="AN77" i="19"/>
  <c r="AM77" i="19"/>
  <c r="AV76" i="19"/>
  <c r="AU76" i="19"/>
  <c r="AS76" i="19"/>
  <c r="AR76" i="19"/>
  <c r="AQ76" i="19"/>
  <c r="AP76" i="19"/>
  <c r="AN76" i="19"/>
  <c r="AM76" i="19"/>
  <c r="AV75" i="19"/>
  <c r="AU75" i="19"/>
  <c r="AS75" i="19"/>
  <c r="AR75" i="19"/>
  <c r="AQ75" i="19"/>
  <c r="AP75" i="19"/>
  <c r="AN75" i="19"/>
  <c r="AM75" i="19"/>
  <c r="AV74" i="19"/>
  <c r="AU74" i="19"/>
  <c r="AS74" i="19"/>
  <c r="AR74" i="19"/>
  <c r="AQ74" i="19"/>
  <c r="AP74" i="19"/>
  <c r="AN74" i="19"/>
  <c r="AM74" i="19"/>
  <c r="AV73" i="19"/>
  <c r="AU73" i="19"/>
  <c r="AS73" i="19"/>
  <c r="AR73" i="19"/>
  <c r="AQ73" i="19"/>
  <c r="AP73" i="19"/>
  <c r="AN73" i="19"/>
  <c r="AM73" i="19"/>
  <c r="AV72" i="19"/>
  <c r="AU72" i="19"/>
  <c r="AS72" i="19"/>
  <c r="AR72" i="19"/>
  <c r="AQ72" i="19"/>
  <c r="AP72" i="19"/>
  <c r="AN72" i="19"/>
  <c r="AM72" i="19"/>
  <c r="AV71" i="19"/>
  <c r="AU71" i="19"/>
  <c r="AS71" i="19"/>
  <c r="AR71" i="19"/>
  <c r="AQ71" i="19"/>
  <c r="AP71" i="19"/>
  <c r="AN71" i="19"/>
  <c r="AM71" i="19"/>
  <c r="AV70" i="19"/>
  <c r="AU70" i="19"/>
  <c r="AS70" i="19"/>
  <c r="AR70" i="19"/>
  <c r="AQ70" i="19"/>
  <c r="AP70" i="19"/>
  <c r="AN70" i="19"/>
  <c r="AM70" i="19"/>
  <c r="AV69" i="19"/>
  <c r="AU69" i="19"/>
  <c r="AS69" i="19"/>
  <c r="AR69" i="19"/>
  <c r="AQ69" i="19"/>
  <c r="AP69" i="19"/>
  <c r="AN69" i="19"/>
  <c r="AM69" i="19"/>
  <c r="AV68" i="19"/>
  <c r="AU68" i="19"/>
  <c r="AS68" i="19"/>
  <c r="AR68" i="19"/>
  <c r="AQ68" i="19"/>
  <c r="AP68" i="19"/>
  <c r="AN68" i="19"/>
  <c r="AM68" i="19"/>
  <c r="AV67" i="19"/>
  <c r="AU67" i="19"/>
  <c r="AS67" i="19"/>
  <c r="AR67" i="19"/>
  <c r="AQ67" i="19"/>
  <c r="AP67" i="19"/>
  <c r="AN67" i="19"/>
  <c r="AM67" i="19"/>
  <c r="AV66" i="19"/>
  <c r="AU66" i="19"/>
  <c r="AR66" i="19"/>
  <c r="AQ66" i="19"/>
  <c r="AO66" i="19"/>
  <c r="AN66" i="19"/>
  <c r="AM66" i="19"/>
  <c r="AL66" i="19"/>
  <c r="AV65" i="19"/>
  <c r="AU65" i="19"/>
  <c r="AT65" i="19"/>
  <c r="AR65" i="19"/>
  <c r="AQ65" i="19"/>
  <c r="AO65" i="19"/>
  <c r="AN65" i="19"/>
  <c r="AM65" i="19"/>
  <c r="AL65" i="19"/>
  <c r="AV64" i="19"/>
  <c r="AU64" i="19"/>
  <c r="AS64" i="19"/>
  <c r="AR64" i="19"/>
  <c r="AQ64" i="19"/>
  <c r="AP64" i="19"/>
  <c r="AN64" i="19"/>
  <c r="AM64" i="19"/>
  <c r="AV63" i="19"/>
  <c r="AU63" i="19"/>
  <c r="AS63" i="19"/>
  <c r="AR63" i="19"/>
  <c r="AQ63" i="19"/>
  <c r="AP63" i="19"/>
  <c r="AN63" i="19"/>
  <c r="AM63" i="19"/>
  <c r="BI84" i="19"/>
  <c r="BH84" i="19"/>
  <c r="BF84" i="19"/>
  <c r="BE84" i="19"/>
  <c r="BD84" i="19"/>
  <c r="BC84" i="19"/>
  <c r="BA84" i="19"/>
  <c r="AZ84" i="19"/>
  <c r="BI83" i="19"/>
  <c r="BH83" i="19"/>
  <c r="BF83" i="19"/>
  <c r="BE83" i="19"/>
  <c r="BD83" i="19"/>
  <c r="BC83" i="19"/>
  <c r="BA83" i="19"/>
  <c r="AZ83" i="19"/>
  <c r="BI80" i="19"/>
  <c r="BH80" i="19"/>
  <c r="BF80" i="19"/>
  <c r="BE80" i="19"/>
  <c r="BD80" i="19"/>
  <c r="BC80" i="19"/>
  <c r="BA80" i="19"/>
  <c r="AZ80" i="19"/>
  <c r="BI79" i="19"/>
  <c r="BH79" i="19"/>
  <c r="BF79" i="19"/>
  <c r="BE79" i="19"/>
  <c r="BD79" i="19"/>
  <c r="BC79" i="19"/>
  <c r="BA79" i="19"/>
  <c r="AZ79" i="19"/>
  <c r="BI78" i="19"/>
  <c r="BH78" i="19"/>
  <c r="BF78" i="19"/>
  <c r="BE78" i="19"/>
  <c r="BD78" i="19"/>
  <c r="BC78" i="19"/>
  <c r="BA78" i="19"/>
  <c r="AZ78" i="19"/>
  <c r="BI77" i="19"/>
  <c r="BH77" i="19"/>
  <c r="BF77" i="19"/>
  <c r="BE77" i="19"/>
  <c r="BD77" i="19"/>
  <c r="BC77" i="19"/>
  <c r="BA77" i="19"/>
  <c r="AZ77" i="19"/>
  <c r="BI76" i="19"/>
  <c r="BH76" i="19"/>
  <c r="BF76" i="19"/>
  <c r="BE76" i="19"/>
  <c r="BD76" i="19"/>
  <c r="BC76" i="19"/>
  <c r="BA76" i="19"/>
  <c r="AZ76" i="19"/>
  <c r="BI75" i="19"/>
  <c r="BH75" i="19"/>
  <c r="BF75" i="19"/>
  <c r="BE75" i="19"/>
  <c r="BD75" i="19"/>
  <c r="BC75" i="19"/>
  <c r="BA75" i="19"/>
  <c r="AZ75" i="19"/>
  <c r="BI74" i="19"/>
  <c r="BH74" i="19"/>
  <c r="BF74" i="19"/>
  <c r="BE74" i="19"/>
  <c r="BD74" i="19"/>
  <c r="BC74" i="19"/>
  <c r="BA74" i="19"/>
  <c r="AZ74" i="19"/>
  <c r="BI73" i="19"/>
  <c r="BH73" i="19"/>
  <c r="BF73" i="19"/>
  <c r="BE73" i="19"/>
  <c r="BD73" i="19"/>
  <c r="BC73" i="19"/>
  <c r="BA73" i="19"/>
  <c r="AZ73" i="19"/>
  <c r="BI72" i="19"/>
  <c r="BH72" i="19"/>
  <c r="BF72" i="19"/>
  <c r="BE72" i="19"/>
  <c r="BD72" i="19"/>
  <c r="BC72" i="19"/>
  <c r="BA72" i="19"/>
  <c r="AZ72" i="19"/>
  <c r="BI71" i="19"/>
  <c r="BH71" i="19"/>
  <c r="BF71" i="19"/>
  <c r="BE71" i="19"/>
  <c r="BD71" i="19"/>
  <c r="BC71" i="19"/>
  <c r="BA71" i="19"/>
  <c r="AZ71" i="19"/>
  <c r="BI70" i="19"/>
  <c r="BH70" i="19"/>
  <c r="BF70" i="19"/>
  <c r="BE70" i="19"/>
  <c r="BD70" i="19"/>
  <c r="BC70" i="19"/>
  <c r="BA70" i="19"/>
  <c r="AZ70" i="19"/>
  <c r="BI69" i="19"/>
  <c r="BH69" i="19"/>
  <c r="BF69" i="19"/>
  <c r="BE69" i="19"/>
  <c r="BD69" i="19"/>
  <c r="BC69" i="19"/>
  <c r="BA69" i="19"/>
  <c r="AZ69" i="19"/>
  <c r="BI68" i="19"/>
  <c r="BH68" i="19"/>
  <c r="BF68" i="19"/>
  <c r="BE68" i="19"/>
  <c r="BD68" i="19"/>
  <c r="BC68" i="19"/>
  <c r="BA68" i="19"/>
  <c r="AZ68" i="19"/>
  <c r="BI67" i="19"/>
  <c r="BH67" i="19"/>
  <c r="BF67" i="19"/>
  <c r="BE67" i="19"/>
  <c r="BD67" i="19"/>
  <c r="BC67" i="19"/>
  <c r="BA67" i="19"/>
  <c r="AZ67" i="19"/>
  <c r="BJ66" i="19"/>
  <c r="BI66" i="19"/>
  <c r="BH66" i="19"/>
  <c r="BG66" i="19"/>
  <c r="BE66" i="19"/>
  <c r="BD66" i="19"/>
  <c r="BB66" i="19"/>
  <c r="BA66" i="19"/>
  <c r="AZ66" i="19"/>
  <c r="AY66" i="19"/>
  <c r="BJ65" i="19"/>
  <c r="BI65" i="19"/>
  <c r="BH65" i="19"/>
  <c r="BG65" i="19"/>
  <c r="BE65" i="19"/>
  <c r="BD65" i="19"/>
  <c r="BB65" i="19"/>
  <c r="BA65" i="19"/>
  <c r="AZ65" i="19"/>
  <c r="AY65" i="19"/>
  <c r="BI64" i="19"/>
  <c r="BH64" i="19"/>
  <c r="BF64" i="19"/>
  <c r="BE64" i="19"/>
  <c r="BD64" i="19"/>
  <c r="BC64" i="19"/>
  <c r="BA64" i="19"/>
  <c r="AZ64" i="19"/>
  <c r="BI63" i="19"/>
  <c r="BH63" i="19"/>
  <c r="BF63" i="19"/>
  <c r="BE63" i="19"/>
  <c r="BD63" i="19"/>
  <c r="BC63" i="19"/>
  <c r="BA63" i="19"/>
  <c r="AZ63" i="19"/>
  <c r="AY38" i="19"/>
  <c r="AZ38" i="19"/>
  <c r="BC36" i="19"/>
  <c r="BA36" i="19"/>
  <c r="AZ36" i="19"/>
  <c r="BI57" i="19"/>
  <c r="BH57" i="19"/>
  <c r="BF57" i="19"/>
  <c r="BE57" i="19"/>
  <c r="BD57" i="19"/>
  <c r="BC57" i="19"/>
  <c r="BA57" i="19"/>
  <c r="AZ57" i="19"/>
  <c r="BI56" i="19"/>
  <c r="BH56" i="19"/>
  <c r="BF56" i="19"/>
  <c r="BE56" i="19"/>
  <c r="BD56" i="19"/>
  <c r="BC56" i="19"/>
  <c r="BA56" i="19"/>
  <c r="AZ56" i="19"/>
  <c r="BI53" i="19"/>
  <c r="BH53" i="19"/>
  <c r="BF53" i="19"/>
  <c r="BE53" i="19"/>
  <c r="BD53" i="19"/>
  <c r="BC53" i="19"/>
  <c r="BA53" i="19"/>
  <c r="AZ53" i="19"/>
  <c r="BI52" i="19"/>
  <c r="BH52" i="19"/>
  <c r="BF52" i="19"/>
  <c r="BE52" i="19"/>
  <c r="BD52" i="19"/>
  <c r="BC52" i="19"/>
  <c r="BA52" i="19"/>
  <c r="AZ52" i="19"/>
  <c r="BI51" i="19"/>
  <c r="BH51" i="19"/>
  <c r="BF51" i="19"/>
  <c r="BE51" i="19"/>
  <c r="BD51" i="19"/>
  <c r="BC51" i="19"/>
  <c r="BA51" i="19"/>
  <c r="AZ51" i="19"/>
  <c r="BI50" i="19"/>
  <c r="BH50" i="19"/>
  <c r="BF50" i="19"/>
  <c r="BE50" i="19"/>
  <c r="BD50" i="19"/>
  <c r="BC50" i="19"/>
  <c r="BA50" i="19"/>
  <c r="AZ50" i="19"/>
  <c r="BI49" i="19"/>
  <c r="BH49" i="19"/>
  <c r="BF49" i="19"/>
  <c r="BE49" i="19"/>
  <c r="BD49" i="19"/>
  <c r="BC49" i="19"/>
  <c r="BA49" i="19"/>
  <c r="AZ49" i="19"/>
  <c r="BI48" i="19"/>
  <c r="BH48" i="19"/>
  <c r="BF48" i="19"/>
  <c r="BE48" i="19"/>
  <c r="BD48" i="19"/>
  <c r="BC48" i="19"/>
  <c r="BA48" i="19"/>
  <c r="AZ48" i="19"/>
  <c r="BI47" i="19"/>
  <c r="BH47" i="19"/>
  <c r="BF47" i="19"/>
  <c r="BE47" i="19"/>
  <c r="BD47" i="19"/>
  <c r="BC47" i="19"/>
  <c r="BA47" i="19"/>
  <c r="AZ47" i="19"/>
  <c r="BI46" i="19"/>
  <c r="BH46" i="19"/>
  <c r="BF46" i="19"/>
  <c r="BE46" i="19"/>
  <c r="BD46" i="19"/>
  <c r="BC46" i="19"/>
  <c r="BA46" i="19"/>
  <c r="AZ46" i="19"/>
  <c r="BI45" i="19"/>
  <c r="BH45" i="19"/>
  <c r="BF45" i="19"/>
  <c r="BE45" i="19"/>
  <c r="BD45" i="19"/>
  <c r="BC45" i="19"/>
  <c r="BA45" i="19"/>
  <c r="AZ45" i="19"/>
  <c r="BI44" i="19"/>
  <c r="BH44" i="19"/>
  <c r="BF44" i="19"/>
  <c r="BE44" i="19"/>
  <c r="BD44" i="19"/>
  <c r="BC44" i="19"/>
  <c r="BA44" i="19"/>
  <c r="AZ44" i="19"/>
  <c r="BI43" i="19"/>
  <c r="BH43" i="19"/>
  <c r="BF43" i="19"/>
  <c r="BE43" i="19"/>
  <c r="BD43" i="19"/>
  <c r="BC43" i="19"/>
  <c r="BA43" i="19"/>
  <c r="AZ43" i="19"/>
  <c r="BI42" i="19"/>
  <c r="BH42" i="19"/>
  <c r="BF42" i="19"/>
  <c r="BE42" i="19"/>
  <c r="BD42" i="19"/>
  <c r="BC42" i="19"/>
  <c r="BA42" i="19"/>
  <c r="AZ42" i="19"/>
  <c r="BI41" i="19"/>
  <c r="BH41" i="19"/>
  <c r="BF41" i="19"/>
  <c r="BE41" i="19"/>
  <c r="BD41" i="19"/>
  <c r="BC41" i="19"/>
  <c r="BA41" i="19"/>
  <c r="AZ41" i="19"/>
  <c r="BI40" i="19"/>
  <c r="BH40" i="19"/>
  <c r="BF40" i="19"/>
  <c r="BE40" i="19"/>
  <c r="BD40" i="19"/>
  <c r="BC40" i="19"/>
  <c r="BA40" i="19"/>
  <c r="AZ40" i="19"/>
  <c r="BJ39" i="19"/>
  <c r="BI39" i="19"/>
  <c r="BH39" i="19"/>
  <c r="BG39" i="19"/>
  <c r="BE39" i="19"/>
  <c r="BD39" i="19"/>
  <c r="BB39" i="19"/>
  <c r="BA39" i="19"/>
  <c r="AZ39" i="19"/>
  <c r="AY39" i="19"/>
  <c r="BJ38" i="19"/>
  <c r="BI38" i="19"/>
  <c r="BH38" i="19"/>
  <c r="BG38" i="19"/>
  <c r="BE38" i="19"/>
  <c r="BD38" i="19"/>
  <c r="BB38" i="19"/>
  <c r="BA38" i="19"/>
  <c r="BI37" i="19"/>
  <c r="BH37" i="19"/>
  <c r="BF37" i="19"/>
  <c r="BE37" i="19"/>
  <c r="BD37" i="19"/>
  <c r="BC37" i="19"/>
  <c r="BA37" i="19"/>
  <c r="AZ37" i="19"/>
  <c r="BI36" i="19"/>
  <c r="BH36" i="19"/>
  <c r="BF36" i="19"/>
  <c r="BE36" i="19"/>
  <c r="BD36" i="19"/>
  <c r="BC9" i="19"/>
  <c r="BD9" i="19"/>
  <c r="BE9" i="19"/>
  <c r="BF9" i="19"/>
  <c r="BC10" i="19"/>
  <c r="BD10" i="19"/>
  <c r="BE10" i="19"/>
  <c r="BF10" i="19"/>
  <c r="AY11" i="19"/>
  <c r="AZ11" i="19"/>
  <c r="BA11" i="19"/>
  <c r="BB11" i="19"/>
  <c r="BG11" i="19"/>
  <c r="BH11" i="19"/>
  <c r="BI11" i="19"/>
  <c r="BJ11" i="19"/>
  <c r="AY12" i="19"/>
  <c r="AZ12" i="19"/>
  <c r="BA12" i="19"/>
  <c r="BB12" i="19"/>
  <c r="BG12" i="19"/>
  <c r="BH12" i="19"/>
  <c r="BI12" i="19"/>
  <c r="BJ12" i="19"/>
  <c r="BC13" i="19"/>
  <c r="BD13" i="19"/>
  <c r="BE13" i="19"/>
  <c r="BF13" i="19"/>
  <c r="BC14" i="19"/>
  <c r="BD14" i="19"/>
  <c r="BE14" i="19"/>
  <c r="BF14" i="19"/>
  <c r="BC15" i="19"/>
  <c r="BD15" i="19"/>
  <c r="BE15" i="19"/>
  <c r="BF15" i="19"/>
  <c r="BC16" i="19"/>
  <c r="BD16" i="19"/>
  <c r="BE16" i="19"/>
  <c r="BF16" i="19"/>
  <c r="BC17" i="19"/>
  <c r="BD17" i="19"/>
  <c r="BE17" i="19"/>
  <c r="BF17" i="19"/>
  <c r="BC18" i="19"/>
  <c r="BD18" i="19"/>
  <c r="BE18" i="19"/>
  <c r="BF18" i="19"/>
  <c r="BC19" i="19"/>
  <c r="BD19" i="19"/>
  <c r="BE19" i="19"/>
  <c r="BF19" i="19"/>
  <c r="BC20" i="19"/>
  <c r="BD20" i="19"/>
  <c r="BE20" i="19"/>
  <c r="BF20" i="19"/>
  <c r="BC21" i="19"/>
  <c r="BD21" i="19"/>
  <c r="BE21" i="19"/>
  <c r="BF21" i="19"/>
  <c r="BC22" i="19"/>
  <c r="BD22" i="19"/>
  <c r="BE22" i="19"/>
  <c r="BF22" i="19"/>
  <c r="BC23" i="19"/>
  <c r="BD23" i="19"/>
  <c r="BE23" i="19"/>
  <c r="BF23" i="19"/>
  <c r="BC24" i="19"/>
  <c r="BD24" i="19"/>
  <c r="BE24" i="19"/>
  <c r="BF24" i="19"/>
  <c r="BC25" i="19"/>
  <c r="BD25" i="19"/>
  <c r="BE25" i="19"/>
  <c r="BF25" i="19"/>
  <c r="BC26" i="19"/>
  <c r="BD26" i="19"/>
  <c r="BE26" i="19"/>
  <c r="BF26" i="19"/>
  <c r="BC29" i="19"/>
  <c r="BD29" i="19"/>
  <c r="BE29" i="19"/>
  <c r="BF29" i="19"/>
  <c r="BC30" i="19"/>
  <c r="BD30" i="19"/>
  <c r="BE30" i="19"/>
  <c r="BF30" i="19"/>
  <c r="Q57" i="19"/>
  <c r="Q56" i="19"/>
  <c r="Q53" i="19"/>
  <c r="Q52" i="19"/>
  <c r="Q51" i="19"/>
  <c r="Q50" i="19"/>
  <c r="Q49" i="19"/>
  <c r="Q48" i="19"/>
  <c r="Q47" i="19"/>
  <c r="Q46" i="19"/>
  <c r="Q45" i="19"/>
  <c r="Q44" i="19"/>
  <c r="Q43" i="19"/>
  <c r="Q42" i="19"/>
  <c r="Q41" i="19"/>
  <c r="Q40" i="19"/>
  <c r="R39" i="19"/>
  <c r="P39" i="19"/>
  <c r="R38" i="19"/>
  <c r="P38" i="19"/>
  <c r="Q37" i="19"/>
  <c r="Q36" i="19"/>
  <c r="Q10" i="19"/>
  <c r="P11" i="19"/>
  <c r="R11" i="19"/>
  <c r="P12" i="19"/>
  <c r="R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9" i="19"/>
  <c r="Q30" i="19"/>
  <c r="AH26" i="20" l="1"/>
  <c r="P24" i="20"/>
  <c r="AH27" i="20"/>
  <c r="AJ18" i="20"/>
  <c r="R18" i="20"/>
  <c r="Q12" i="20"/>
  <c r="V91" i="20"/>
  <c r="R23" i="20"/>
  <c r="AB33" i="20"/>
  <c r="V61" i="20"/>
  <c r="AD33" i="20"/>
  <c r="O32" i="20"/>
  <c r="P18" i="20"/>
  <c r="R20" i="20"/>
  <c r="AH21" i="20"/>
  <c r="X61" i="20"/>
  <c r="D33" i="20"/>
  <c r="F33" i="20"/>
  <c r="F32" i="20"/>
  <c r="AD32" i="20"/>
  <c r="AG33" i="20"/>
  <c r="M61" i="20"/>
  <c r="AA32" i="20"/>
  <c r="V62" i="20"/>
  <c r="F91" i="20"/>
  <c r="AE33" i="20"/>
  <c r="AE32" i="20"/>
  <c r="J33" i="20"/>
  <c r="AH16" i="20"/>
  <c r="AB32" i="20"/>
  <c r="AI70" i="20"/>
  <c r="M32" i="20"/>
  <c r="O33" i="20"/>
  <c r="L33" i="20"/>
  <c r="AI13" i="20"/>
  <c r="AH18" i="20"/>
  <c r="F90" i="20"/>
  <c r="F62" i="20"/>
  <c r="F61" i="20"/>
  <c r="D90" i="20"/>
  <c r="D91" i="20"/>
  <c r="D61" i="20"/>
  <c r="D62" i="20"/>
  <c r="D32" i="20"/>
  <c r="X90" i="20"/>
  <c r="X91" i="20"/>
  <c r="X62" i="20"/>
  <c r="X33" i="20"/>
  <c r="X32" i="20"/>
  <c r="V32" i="20"/>
  <c r="V33" i="20"/>
  <c r="L32" i="20"/>
  <c r="R26" i="20"/>
  <c r="I33" i="20"/>
  <c r="I32" i="20"/>
  <c r="G32" i="20"/>
  <c r="G33" i="20"/>
  <c r="P20" i="20"/>
  <c r="AA33" i="20"/>
  <c r="Y32" i="20"/>
  <c r="Y33" i="20"/>
  <c r="O90" i="20"/>
  <c r="O91" i="20"/>
  <c r="M91" i="20"/>
  <c r="M90" i="20"/>
  <c r="M33" i="20"/>
  <c r="AG32" i="20"/>
  <c r="AE90" i="20"/>
  <c r="AE91" i="20"/>
  <c r="AE61" i="20"/>
  <c r="AE62" i="20"/>
  <c r="R30" i="20"/>
  <c r="R15" i="20"/>
  <c r="R22" i="20"/>
  <c r="R24" i="20"/>
  <c r="P22" i="20"/>
  <c r="P14" i="20"/>
  <c r="P26" i="20"/>
  <c r="P30" i="20"/>
  <c r="P11" i="20"/>
  <c r="P10" i="20"/>
  <c r="R10" i="20"/>
  <c r="Q80" i="19" a="1"/>
  <c r="Q80" i="19" s="1"/>
  <c r="AI77" i="19" a="1"/>
  <c r="AI77" i="19" s="1"/>
  <c r="AJ65" i="19" a="1"/>
  <c r="AJ65" i="19" s="1"/>
  <c r="AI67" i="19" a="1"/>
  <c r="AI67" i="19" s="1"/>
  <c r="AI69" i="19" a="1"/>
  <c r="AI69" i="19" s="1"/>
  <c r="AI71" i="19" a="1"/>
  <c r="AI71" i="19" s="1"/>
  <c r="AI72" i="19" a="1"/>
  <c r="AI72" i="19" s="1"/>
  <c r="AI73" i="19" a="1"/>
  <c r="AI73" i="19" s="1"/>
  <c r="AI74" i="19" a="1"/>
  <c r="AI74" i="19" s="1"/>
  <c r="AI75" i="19" a="1"/>
  <c r="AI75" i="19" s="1"/>
  <c r="AI76" i="19" a="1"/>
  <c r="AI76" i="19" s="1"/>
  <c r="AI78" i="19" a="1"/>
  <c r="AI78" i="19" s="1"/>
  <c r="AI79" i="19" a="1"/>
  <c r="AI79" i="19" s="1"/>
  <c r="AI80" i="19" a="1"/>
  <c r="AI80" i="19" s="1"/>
  <c r="AI83" i="19" a="1"/>
  <c r="AI83" i="19" s="1"/>
  <c r="P66" i="19" a="1"/>
  <c r="P66" i="19" s="1"/>
  <c r="AJ66" i="19" a="1"/>
  <c r="AJ66" i="19" s="1"/>
  <c r="AI20" i="19" a="1"/>
  <c r="AI20" i="19" s="1"/>
  <c r="AI16" i="19" a="1"/>
  <c r="AI16" i="19" s="1"/>
  <c r="AI36" i="19" a="1"/>
  <c r="AI36" i="19" s="1"/>
  <c r="P65" i="19" a="1"/>
  <c r="P65" i="19" s="1"/>
  <c r="Q75" i="19" a="1"/>
  <c r="Q75" i="19" s="1"/>
  <c r="Q70" i="19" a="1"/>
  <c r="Q70" i="19" s="1"/>
  <c r="Q72" i="19" a="1"/>
  <c r="Q72" i="19" s="1"/>
  <c r="Q79" i="19" a="1"/>
  <c r="Q79" i="19" s="1"/>
  <c r="Q83" i="19" a="1"/>
  <c r="Q83" i="19" s="1"/>
  <c r="Q71" i="19" a="1"/>
  <c r="Q71" i="19" s="1"/>
  <c r="Q63" i="19" a="1"/>
  <c r="Q63" i="19" s="1"/>
  <c r="Q64" i="19" a="1"/>
  <c r="Q64" i="19" s="1"/>
  <c r="Q67" i="19" a="1"/>
  <c r="Q67" i="19" s="1"/>
  <c r="Q68" i="19" a="1"/>
  <c r="Q68" i="19" s="1"/>
  <c r="Q69" i="19" a="1"/>
  <c r="Q69" i="19" s="1"/>
  <c r="Q73" i="19" a="1"/>
  <c r="Q73" i="19" s="1"/>
  <c r="Q74" i="19" a="1"/>
  <c r="Q74" i="19" s="1"/>
  <c r="Q76" i="19" a="1"/>
  <c r="Q76" i="19" s="1"/>
  <c r="Q77" i="19" a="1"/>
  <c r="Q77" i="19" s="1"/>
  <c r="Q78" i="19" a="1"/>
  <c r="Q78" i="19" s="1"/>
  <c r="Q84" i="19" a="1"/>
  <c r="Q84" i="19" s="1"/>
  <c r="AI63" i="19" a="1"/>
  <c r="AI63" i="19" s="1"/>
  <c r="AI64" i="19" a="1"/>
  <c r="AI64" i="19" s="1"/>
  <c r="AH66" i="19" a="1"/>
  <c r="AH66" i="19" s="1"/>
  <c r="AH65" i="19" a="1"/>
  <c r="AH65" i="19" s="1"/>
  <c r="AI68" i="19" a="1"/>
  <c r="AI68" i="19" s="1"/>
  <c r="AI70" i="19" a="1"/>
  <c r="AI70" i="19" s="1"/>
  <c r="AI84" i="19" a="1"/>
  <c r="AI84" i="19" s="1"/>
  <c r="AI37" i="19" a="1"/>
  <c r="AI37" i="19" s="1"/>
  <c r="AH38" i="19" a="1"/>
  <c r="AH38" i="19" s="1"/>
  <c r="AI29" i="19" a="1"/>
  <c r="AI29" i="19" s="1"/>
  <c r="AI25" i="19" a="1"/>
  <c r="AI25" i="19" s="1"/>
  <c r="AI23" i="19" a="1"/>
  <c r="AI23" i="19" s="1"/>
  <c r="AI21" i="19" a="1"/>
  <c r="AI21" i="19" s="1"/>
  <c r="AI19" i="19" a="1"/>
  <c r="AI19" i="19" s="1"/>
  <c r="AI17" i="19" a="1"/>
  <c r="AI17" i="19" s="1"/>
  <c r="AI15" i="19" a="1"/>
  <c r="AI15" i="19" s="1"/>
  <c r="AI13" i="19" a="1"/>
  <c r="AI13" i="19" s="1"/>
  <c r="AH12" i="19" a="1"/>
  <c r="AH12" i="19" s="1"/>
  <c r="AH11" i="19" a="1"/>
  <c r="AH11" i="19" s="1"/>
  <c r="AI9" i="19" a="1"/>
  <c r="AI9" i="19" s="1"/>
  <c r="AJ38" i="19" a="1"/>
  <c r="AJ38" i="19" s="1"/>
  <c r="AI40" i="19" a="1"/>
  <c r="AI40" i="19" s="1"/>
  <c r="AI41" i="19" a="1"/>
  <c r="AI41" i="19" s="1"/>
  <c r="AI42" i="19" a="1"/>
  <c r="AI42" i="19" s="1"/>
  <c r="AI43" i="19" a="1"/>
  <c r="AI43" i="19" s="1"/>
  <c r="AI56" i="19" a="1"/>
  <c r="AI56" i="19" s="1"/>
  <c r="AJ39" i="19" a="1"/>
  <c r="AJ39" i="19" s="1"/>
  <c r="AH39" i="19" a="1"/>
  <c r="AH39" i="19" s="1"/>
  <c r="AI24" i="19" a="1"/>
  <c r="AI24" i="19" s="1"/>
  <c r="AI44" i="19" a="1"/>
  <c r="AI44" i="19" s="1"/>
  <c r="AI45" i="19" a="1"/>
  <c r="AI45" i="19" s="1"/>
  <c r="AI46" i="19" a="1"/>
  <c r="AI46" i="19" s="1"/>
  <c r="AI47" i="19" a="1"/>
  <c r="AI47" i="19" s="1"/>
  <c r="AI48" i="19" a="1"/>
  <c r="AI48" i="19" s="1"/>
  <c r="AI49" i="19" a="1"/>
  <c r="AI49" i="19" s="1"/>
  <c r="AI50" i="19" a="1"/>
  <c r="AI50" i="19" s="1"/>
  <c r="AI51" i="19" a="1"/>
  <c r="AI51" i="19" s="1"/>
  <c r="AI52" i="19" a="1"/>
  <c r="AI52" i="19" s="1"/>
  <c r="AI53" i="19" a="1"/>
  <c r="AI53" i="19" s="1"/>
  <c r="AI57" i="19" a="1"/>
  <c r="AI57" i="19" s="1"/>
  <c r="AI30" i="19" a="1"/>
  <c r="AI30" i="19" s="1"/>
  <c r="AI26" i="19" a="1"/>
  <c r="AI26" i="19" s="1"/>
  <c r="AI22" i="19" a="1"/>
  <c r="AI22" i="19" s="1"/>
  <c r="AI18" i="19" a="1"/>
  <c r="AI18" i="19" s="1"/>
  <c r="AI14" i="19" a="1"/>
  <c r="AI14" i="19" s="1"/>
  <c r="AJ12" i="19" a="1"/>
  <c r="AJ12" i="19" s="1"/>
  <c r="AJ11" i="19" a="1"/>
  <c r="AJ11" i="19" s="1"/>
  <c r="AI10" i="19" a="1"/>
  <c r="AI10" i="19" s="1"/>
  <c r="AG64" i="19"/>
  <c r="BJ64" i="19" s="1"/>
  <c r="AG67" i="19"/>
  <c r="BJ67" i="19" s="1"/>
  <c r="AG68" i="19"/>
  <c r="BJ68" i="19" s="1"/>
  <c r="AG69" i="19"/>
  <c r="BJ69" i="19" s="1"/>
  <c r="AG70" i="19"/>
  <c r="BJ70" i="19" s="1"/>
  <c r="AG71" i="19"/>
  <c r="BJ71" i="19" s="1"/>
  <c r="AG72" i="19"/>
  <c r="BJ72" i="19" s="1"/>
  <c r="AG73" i="19"/>
  <c r="BJ73" i="19" s="1"/>
  <c r="AG74" i="19"/>
  <c r="BJ74" i="19" s="1"/>
  <c r="AG75" i="19"/>
  <c r="BJ75" i="19" s="1"/>
  <c r="AG76" i="19"/>
  <c r="BJ76" i="19" s="1"/>
  <c r="AG77" i="19"/>
  <c r="BJ77" i="19" s="1"/>
  <c r="AG78" i="19"/>
  <c r="BJ78" i="19" s="1"/>
  <c r="AG79" i="19"/>
  <c r="BJ79" i="19" s="1"/>
  <c r="AG80" i="19"/>
  <c r="BJ80" i="19" s="1"/>
  <c r="BJ83" i="19"/>
  <c r="BJ84" i="19"/>
  <c r="AG63" i="19"/>
  <c r="BJ63" i="19" s="1"/>
  <c r="AG36" i="19"/>
  <c r="BJ36" i="19" s="1"/>
  <c r="AF66" i="19"/>
  <c r="BF66" i="19" s="1"/>
  <c r="AF65" i="19"/>
  <c r="BF65" i="19" s="1"/>
  <c r="AE64" i="19"/>
  <c r="BB64" i="19" s="1"/>
  <c r="AE67" i="19"/>
  <c r="BB67" i="19" s="1"/>
  <c r="AE68" i="19"/>
  <c r="BB68" i="19" s="1"/>
  <c r="AE69" i="19"/>
  <c r="BB69" i="19" s="1"/>
  <c r="AE70" i="19"/>
  <c r="BB70" i="19" s="1"/>
  <c r="AE71" i="19"/>
  <c r="BB71" i="19" s="1"/>
  <c r="AE72" i="19"/>
  <c r="BB72" i="19" s="1"/>
  <c r="AE73" i="19"/>
  <c r="BB73" i="19" s="1"/>
  <c r="AE74" i="19"/>
  <c r="BB74" i="19" s="1"/>
  <c r="AE75" i="19"/>
  <c r="BB75" i="19" s="1"/>
  <c r="AE76" i="19"/>
  <c r="BB76" i="19" s="1"/>
  <c r="AE77" i="19"/>
  <c r="BB77" i="19" s="1"/>
  <c r="AE78" i="19"/>
  <c r="BB78" i="19" s="1"/>
  <c r="AE79" i="19"/>
  <c r="BB79" i="19" s="1"/>
  <c r="AE80" i="19"/>
  <c r="BB80" i="19" s="1"/>
  <c r="BB83" i="19"/>
  <c r="BB84" i="19"/>
  <c r="AE63" i="19"/>
  <c r="BB63" i="19" s="1"/>
  <c r="AE36" i="19"/>
  <c r="BB36" i="19" s="1"/>
  <c r="X64" i="19"/>
  <c r="BG64" i="19" s="1"/>
  <c r="AJ64" i="19" s="1" a="1"/>
  <c r="AJ64" i="19" s="1"/>
  <c r="X67" i="19"/>
  <c r="BG67" i="19" s="1"/>
  <c r="X68" i="19"/>
  <c r="BG68" i="19" s="1"/>
  <c r="X69" i="19"/>
  <c r="BG69" i="19" s="1"/>
  <c r="AJ69" i="19" s="1" a="1"/>
  <c r="AJ69" i="19" s="1"/>
  <c r="X70" i="19"/>
  <c r="BG70" i="19" s="1"/>
  <c r="AJ70" i="19" s="1" a="1"/>
  <c r="AJ70" i="19" s="1"/>
  <c r="X71" i="19"/>
  <c r="BG71" i="19" s="1"/>
  <c r="AJ71" i="19" s="1" a="1"/>
  <c r="AJ71" i="19" s="1"/>
  <c r="X72" i="19"/>
  <c r="BG72" i="19" s="1"/>
  <c r="AJ72" i="19" s="1" a="1"/>
  <c r="AJ72" i="19" s="1"/>
  <c r="X73" i="19"/>
  <c r="BG73" i="19" s="1"/>
  <c r="AJ73" i="19" s="1" a="1"/>
  <c r="AJ73" i="19" s="1"/>
  <c r="X74" i="19"/>
  <c r="BG74" i="19" s="1"/>
  <c r="AJ74" i="19" s="1" a="1"/>
  <c r="AJ74" i="19" s="1"/>
  <c r="X75" i="19"/>
  <c r="BG75" i="19" s="1"/>
  <c r="AJ75" i="19" s="1" a="1"/>
  <c r="AJ75" i="19" s="1"/>
  <c r="X76" i="19"/>
  <c r="BG76" i="19" s="1"/>
  <c r="AJ76" i="19" s="1" a="1"/>
  <c r="AJ76" i="19" s="1"/>
  <c r="X77" i="19"/>
  <c r="BG77" i="19" s="1"/>
  <c r="AJ77" i="19" s="1" a="1"/>
  <c r="AJ77" i="19" s="1"/>
  <c r="X78" i="19"/>
  <c r="BG78" i="19" s="1"/>
  <c r="X79" i="19"/>
  <c r="BG79" i="19" s="1"/>
  <c r="AJ79" i="19" s="1" a="1"/>
  <c r="AJ79" i="19" s="1"/>
  <c r="X80" i="19"/>
  <c r="BG80" i="19" s="1"/>
  <c r="AJ80" i="19" s="1" a="1"/>
  <c r="AJ80" i="19" s="1"/>
  <c r="BG83" i="19"/>
  <c r="AJ83" i="19" s="1" a="1"/>
  <c r="AJ83" i="19" s="1"/>
  <c r="BG84" i="19"/>
  <c r="AJ84" i="19" s="1" a="1"/>
  <c r="AJ84" i="19" s="1"/>
  <c r="X63" i="19"/>
  <c r="BG63" i="19" s="1"/>
  <c r="AJ63" i="19" s="1" a="1"/>
  <c r="AJ63" i="19" s="1"/>
  <c r="X36" i="19"/>
  <c r="BG36" i="19" s="1"/>
  <c r="AJ36" i="19" s="1" a="1"/>
  <c r="AJ36" i="19" s="1"/>
  <c r="W66" i="19"/>
  <c r="BC66" i="19" s="1"/>
  <c r="AI66" i="19" s="1" a="1"/>
  <c r="AI66" i="19" s="1"/>
  <c r="W65" i="19"/>
  <c r="BC65" i="19" s="1"/>
  <c r="AI65" i="19" s="1" a="1"/>
  <c r="AI65" i="19" s="1"/>
  <c r="V64" i="19"/>
  <c r="AY64" i="19" s="1"/>
  <c r="AH64" i="19" s="1" a="1"/>
  <c r="AH64" i="19" s="1"/>
  <c r="V67" i="19"/>
  <c r="AY67" i="19" s="1"/>
  <c r="AH67" i="19" s="1" a="1"/>
  <c r="AH67" i="19" s="1"/>
  <c r="V68" i="19"/>
  <c r="AY68" i="19" s="1"/>
  <c r="AH68" i="19" s="1" a="1"/>
  <c r="AH68" i="19" s="1"/>
  <c r="V69" i="19"/>
  <c r="AY69" i="19" s="1"/>
  <c r="AH69" i="19" s="1" a="1"/>
  <c r="AH69" i="19" s="1"/>
  <c r="V70" i="19"/>
  <c r="AY70" i="19" s="1"/>
  <c r="AH70" i="19" s="1" a="1"/>
  <c r="AH70" i="19" s="1"/>
  <c r="V71" i="19"/>
  <c r="AY71" i="19" s="1"/>
  <c r="AH71" i="19" s="1" a="1"/>
  <c r="AH71" i="19" s="1"/>
  <c r="V72" i="19"/>
  <c r="AY72" i="19" s="1"/>
  <c r="AH72" i="19" s="1" a="1"/>
  <c r="AH72" i="19" s="1"/>
  <c r="V73" i="19"/>
  <c r="AY73" i="19" s="1"/>
  <c r="AH73" i="19" s="1" a="1"/>
  <c r="AH73" i="19" s="1"/>
  <c r="V74" i="19"/>
  <c r="AY74" i="19" s="1"/>
  <c r="AH74" i="19" s="1" a="1"/>
  <c r="AH74" i="19" s="1"/>
  <c r="V75" i="19"/>
  <c r="AY75" i="19" s="1"/>
  <c r="AH75" i="19" s="1" a="1"/>
  <c r="AH75" i="19" s="1"/>
  <c r="V76" i="19"/>
  <c r="AY76" i="19" s="1"/>
  <c r="AH76" i="19" s="1" a="1"/>
  <c r="AH76" i="19" s="1"/>
  <c r="V77" i="19"/>
  <c r="AY77" i="19" s="1"/>
  <c r="AH77" i="19" s="1" a="1"/>
  <c r="AH77" i="19" s="1"/>
  <c r="V78" i="19"/>
  <c r="AY78" i="19" s="1"/>
  <c r="AH78" i="19" s="1" a="1"/>
  <c r="AH78" i="19" s="1"/>
  <c r="V79" i="19"/>
  <c r="AY79" i="19" s="1"/>
  <c r="AH79" i="19" s="1" a="1"/>
  <c r="AH79" i="19" s="1"/>
  <c r="V80" i="19"/>
  <c r="AY80" i="19" s="1"/>
  <c r="AH80" i="19" s="1" a="1"/>
  <c r="AH80" i="19" s="1"/>
  <c r="AY83" i="19"/>
  <c r="AH83" i="19" s="1" a="1"/>
  <c r="AH83" i="19" s="1"/>
  <c r="AY84" i="19"/>
  <c r="AH84" i="19" s="1" a="1"/>
  <c r="AH84" i="19" s="1"/>
  <c r="V63" i="19"/>
  <c r="AY63" i="19" s="1"/>
  <c r="AH63" i="19" s="1" a="1"/>
  <c r="AH63" i="19" s="1"/>
  <c r="V36" i="19"/>
  <c r="AY36" i="19" s="1"/>
  <c r="AH36" i="19" s="1" a="1"/>
  <c r="AH36" i="19" s="1"/>
  <c r="D63" i="19"/>
  <c r="AL63" i="19" s="1"/>
  <c r="AG37" i="19"/>
  <c r="BJ37" i="19" s="1"/>
  <c r="AG40" i="19"/>
  <c r="BJ40" i="19" s="1"/>
  <c r="AG41" i="19"/>
  <c r="BJ41" i="19" s="1"/>
  <c r="AG42" i="19"/>
  <c r="BJ42" i="19" s="1"/>
  <c r="AG43" i="19"/>
  <c r="BJ43" i="19" s="1"/>
  <c r="AG44" i="19"/>
  <c r="BJ44" i="19" s="1"/>
  <c r="AG45" i="19"/>
  <c r="BJ45" i="19" s="1"/>
  <c r="AG46" i="19"/>
  <c r="BJ46" i="19" s="1"/>
  <c r="AG47" i="19"/>
  <c r="BJ47" i="19" s="1"/>
  <c r="AG48" i="19"/>
  <c r="BJ48" i="19" s="1"/>
  <c r="AG49" i="19"/>
  <c r="BJ49" i="19" s="1"/>
  <c r="AG50" i="19"/>
  <c r="BJ50" i="19" s="1"/>
  <c r="AG51" i="19"/>
  <c r="BJ51" i="19" s="1"/>
  <c r="AG52" i="19"/>
  <c r="BJ52" i="19" s="1"/>
  <c r="AG53" i="19"/>
  <c r="BJ53" i="19" s="1"/>
  <c r="BJ56" i="19"/>
  <c r="BJ57" i="19"/>
  <c r="O36" i="19"/>
  <c r="AF39" i="19"/>
  <c r="BF39" i="19" s="1"/>
  <c r="AF38" i="19"/>
  <c r="BF38" i="19" s="1"/>
  <c r="AE37" i="19"/>
  <c r="BB37" i="19" s="1"/>
  <c r="AE40" i="19"/>
  <c r="BB40" i="19" s="1"/>
  <c r="AE41" i="19"/>
  <c r="BB41" i="19" s="1"/>
  <c r="AE42" i="19"/>
  <c r="BB42" i="19" s="1"/>
  <c r="AE43" i="19"/>
  <c r="BB43" i="19" s="1"/>
  <c r="AE44" i="19"/>
  <c r="BB44" i="19" s="1"/>
  <c r="AE45" i="19"/>
  <c r="BB45" i="19" s="1"/>
  <c r="AE46" i="19"/>
  <c r="BB46" i="19" s="1"/>
  <c r="AE47" i="19"/>
  <c r="BB47" i="19" s="1"/>
  <c r="AE48" i="19"/>
  <c r="BB48" i="19" s="1"/>
  <c r="AE49" i="19"/>
  <c r="BB49" i="19" s="1"/>
  <c r="AE50" i="19"/>
  <c r="BB50" i="19" s="1"/>
  <c r="AE51" i="19"/>
  <c r="BB51" i="19" s="1"/>
  <c r="AE52" i="19"/>
  <c r="BB52" i="19" s="1"/>
  <c r="AE53" i="19"/>
  <c r="BB53" i="19" s="1"/>
  <c r="BB56" i="19"/>
  <c r="BB57" i="19"/>
  <c r="M36" i="19"/>
  <c r="BG57" i="19"/>
  <c r="X37" i="19"/>
  <c r="BG37" i="19" s="1"/>
  <c r="X40" i="19"/>
  <c r="BG40" i="19" s="1"/>
  <c r="X41" i="19"/>
  <c r="BG41" i="19" s="1"/>
  <c r="X42" i="19"/>
  <c r="BG42" i="19" s="1"/>
  <c r="X43" i="19"/>
  <c r="BG43" i="19" s="1"/>
  <c r="X44" i="19"/>
  <c r="BG44" i="19" s="1"/>
  <c r="X45" i="19"/>
  <c r="BG45" i="19" s="1"/>
  <c r="X46" i="19"/>
  <c r="BG46" i="19" s="1"/>
  <c r="X47" i="19"/>
  <c r="BG47" i="19" s="1"/>
  <c r="X48" i="19"/>
  <c r="BG48" i="19" s="1"/>
  <c r="X49" i="19"/>
  <c r="BG49" i="19" s="1"/>
  <c r="X50" i="19"/>
  <c r="BG50" i="19" s="1"/>
  <c r="X51" i="19"/>
  <c r="BG51" i="19" s="1"/>
  <c r="X52" i="19"/>
  <c r="BG52" i="19" s="1"/>
  <c r="X53" i="19"/>
  <c r="BG53" i="19" s="1"/>
  <c r="BG56" i="19"/>
  <c r="V37" i="19"/>
  <c r="AY37" i="19" s="1"/>
  <c r="V40" i="19"/>
  <c r="AY40" i="19" s="1"/>
  <c r="V41" i="19"/>
  <c r="AY41" i="19" s="1"/>
  <c r="V42" i="19"/>
  <c r="AY42" i="19" s="1"/>
  <c r="V43" i="19"/>
  <c r="AY43" i="19" s="1"/>
  <c r="V44" i="19"/>
  <c r="AY44" i="19" s="1"/>
  <c r="V45" i="19"/>
  <c r="AY45" i="19" s="1"/>
  <c r="V46" i="19"/>
  <c r="AY46" i="19" s="1"/>
  <c r="V47" i="19"/>
  <c r="AY47" i="19" s="1"/>
  <c r="V48" i="19"/>
  <c r="AY48" i="19" s="1"/>
  <c r="V49" i="19"/>
  <c r="AY49" i="19" s="1"/>
  <c r="V50" i="19"/>
  <c r="AY50" i="19" s="1"/>
  <c r="V51" i="19"/>
  <c r="AY51" i="19" s="1"/>
  <c r="V52" i="19"/>
  <c r="AY52" i="19" s="1"/>
  <c r="V53" i="19"/>
  <c r="AY53" i="19" s="1"/>
  <c r="AY56" i="19"/>
  <c r="AY57" i="19"/>
  <c r="W39" i="19"/>
  <c r="BC39" i="19" s="1"/>
  <c r="W38" i="19"/>
  <c r="BC38" i="19" s="1"/>
  <c r="Y9" i="19"/>
  <c r="AZ9" i="19" s="1"/>
  <c r="V9" i="19"/>
  <c r="AY9" i="19" s="1"/>
  <c r="D36" i="19"/>
  <c r="AG10" i="19"/>
  <c r="AG13" i="19"/>
  <c r="BJ13" i="19" s="1"/>
  <c r="AG14" i="19"/>
  <c r="BJ14" i="19" s="1"/>
  <c r="AG15" i="19"/>
  <c r="BJ15" i="19" s="1"/>
  <c r="AG16" i="19"/>
  <c r="BJ16" i="19" s="1"/>
  <c r="AG17" i="19"/>
  <c r="BJ17" i="19" s="1"/>
  <c r="AG18" i="19"/>
  <c r="BJ18" i="19" s="1"/>
  <c r="AG19" i="19"/>
  <c r="BJ19" i="19" s="1"/>
  <c r="AG20" i="19"/>
  <c r="BJ20" i="19" s="1"/>
  <c r="AG21" i="19"/>
  <c r="BJ21" i="19" s="1"/>
  <c r="AG22" i="19"/>
  <c r="BJ22" i="19" s="1"/>
  <c r="AG23" i="19"/>
  <c r="BJ23" i="19" s="1"/>
  <c r="AG24" i="19"/>
  <c r="BJ24" i="19" s="1"/>
  <c r="AG25" i="19"/>
  <c r="BJ25" i="19" s="1"/>
  <c r="AG26" i="19"/>
  <c r="BJ26" i="19" s="1"/>
  <c r="BJ29" i="19"/>
  <c r="BJ30" i="19"/>
  <c r="AG9" i="19"/>
  <c r="BJ9" i="19" s="1"/>
  <c r="AF12" i="19"/>
  <c r="AF11" i="19"/>
  <c r="AE10" i="19"/>
  <c r="BB10" i="19" s="1"/>
  <c r="AE13" i="19"/>
  <c r="BB13" i="19" s="1"/>
  <c r="AE14" i="19"/>
  <c r="BB14" i="19" s="1"/>
  <c r="AE15" i="19"/>
  <c r="BB15" i="19" s="1"/>
  <c r="AE16" i="19"/>
  <c r="BB16" i="19" s="1"/>
  <c r="AE17" i="19"/>
  <c r="BB17" i="19" s="1"/>
  <c r="AE18" i="19"/>
  <c r="BB18" i="19" s="1"/>
  <c r="AE19" i="19"/>
  <c r="BB19" i="19" s="1"/>
  <c r="AE20" i="19"/>
  <c r="BB20" i="19" s="1"/>
  <c r="AE21" i="19"/>
  <c r="BB21" i="19" s="1"/>
  <c r="AE22" i="19"/>
  <c r="BB22" i="19" s="1"/>
  <c r="AE23" i="19"/>
  <c r="BB23" i="19" s="1"/>
  <c r="AE24" i="19"/>
  <c r="BB24" i="19" s="1"/>
  <c r="AE25" i="19"/>
  <c r="BB25" i="19" s="1"/>
  <c r="AE26" i="19"/>
  <c r="BB26" i="19" s="1"/>
  <c r="BB29" i="19"/>
  <c r="BB30" i="19"/>
  <c r="AE9" i="19"/>
  <c r="BB9" i="19" s="1"/>
  <c r="X10" i="19"/>
  <c r="BG10" i="19" s="1"/>
  <c r="X13" i="19"/>
  <c r="BG13" i="19" s="1"/>
  <c r="X14" i="19"/>
  <c r="BG14" i="19" s="1"/>
  <c r="X15" i="19"/>
  <c r="BG15" i="19" s="1"/>
  <c r="X16" i="19"/>
  <c r="BG16" i="19" s="1"/>
  <c r="X17" i="19"/>
  <c r="BG17" i="19" s="1"/>
  <c r="X18" i="19"/>
  <c r="BG18" i="19" s="1"/>
  <c r="X19" i="19"/>
  <c r="BG19" i="19" s="1"/>
  <c r="X20" i="19"/>
  <c r="BG20" i="19" s="1"/>
  <c r="X21" i="19"/>
  <c r="BG21" i="19" s="1"/>
  <c r="X22" i="19"/>
  <c r="BG22" i="19" s="1"/>
  <c r="X23" i="19"/>
  <c r="BG23" i="19" s="1"/>
  <c r="X24" i="19"/>
  <c r="BG24" i="19" s="1"/>
  <c r="X25" i="19"/>
  <c r="BG25" i="19" s="1"/>
  <c r="X26" i="19"/>
  <c r="BG26" i="19" s="1"/>
  <c r="BG29" i="19"/>
  <c r="BG30" i="19"/>
  <c r="X9" i="19"/>
  <c r="BG9" i="19" s="1"/>
  <c r="W12" i="19"/>
  <c r="W11" i="19"/>
  <c r="V10" i="19"/>
  <c r="AY10" i="19" s="1"/>
  <c r="V13" i="19"/>
  <c r="AY13" i="19" s="1"/>
  <c r="V14" i="19"/>
  <c r="AY14" i="19" s="1"/>
  <c r="V15" i="19"/>
  <c r="AY15" i="19" s="1"/>
  <c r="V16" i="19"/>
  <c r="AY16" i="19" s="1"/>
  <c r="V17" i="19"/>
  <c r="AY17" i="19" s="1"/>
  <c r="V18" i="19"/>
  <c r="AY18" i="19" s="1"/>
  <c r="V19" i="19"/>
  <c r="AY19" i="19" s="1"/>
  <c r="V20" i="19"/>
  <c r="AY20" i="19" s="1"/>
  <c r="V21" i="19"/>
  <c r="AY21" i="19" s="1"/>
  <c r="V22" i="19"/>
  <c r="AY22" i="19" s="1"/>
  <c r="V23" i="19"/>
  <c r="AY23" i="19" s="1"/>
  <c r="V24" i="19"/>
  <c r="AY24" i="19" s="1"/>
  <c r="V25" i="19"/>
  <c r="AY25" i="19" s="1"/>
  <c r="V26" i="19"/>
  <c r="AY26" i="19" s="1"/>
  <c r="AY29" i="19"/>
  <c r="AY30" i="19"/>
  <c r="D9" i="19"/>
  <c r="AD10" i="19"/>
  <c r="BI10" i="19" s="1"/>
  <c r="AD13" i="19"/>
  <c r="BI13" i="19" s="1"/>
  <c r="AD14" i="19"/>
  <c r="BI14" i="19" s="1"/>
  <c r="AD15" i="19"/>
  <c r="BI15" i="19" s="1"/>
  <c r="AD16" i="19"/>
  <c r="BI16" i="19" s="1"/>
  <c r="AD17" i="19"/>
  <c r="BI17" i="19" s="1"/>
  <c r="AD18" i="19"/>
  <c r="BI18" i="19" s="1"/>
  <c r="AD19" i="19"/>
  <c r="BI19" i="19" s="1"/>
  <c r="AD20" i="19"/>
  <c r="BI20" i="19" s="1"/>
  <c r="AD21" i="19"/>
  <c r="BI21" i="19" s="1"/>
  <c r="AD22" i="19"/>
  <c r="BI22" i="19" s="1"/>
  <c r="AD23" i="19"/>
  <c r="BI23" i="19" s="1"/>
  <c r="AD24" i="19"/>
  <c r="BI24" i="19" s="1"/>
  <c r="AD25" i="19"/>
  <c r="BI25" i="19" s="1"/>
  <c r="AD26" i="19"/>
  <c r="BI26" i="19" s="1"/>
  <c r="BI29" i="19"/>
  <c r="BI30" i="19"/>
  <c r="AD9" i="19"/>
  <c r="BI9" i="19" s="1"/>
  <c r="AB9" i="19"/>
  <c r="BA9" i="19" s="1"/>
  <c r="AC12" i="19"/>
  <c r="AC11" i="19"/>
  <c r="AB10" i="19"/>
  <c r="BA10" i="19" s="1"/>
  <c r="AB13" i="19"/>
  <c r="BA13" i="19" s="1"/>
  <c r="AB14" i="19"/>
  <c r="BA14" i="19" s="1"/>
  <c r="AB15" i="19"/>
  <c r="BA15" i="19" s="1"/>
  <c r="AB16" i="19"/>
  <c r="BA16" i="19" s="1"/>
  <c r="AB17" i="19"/>
  <c r="BA17" i="19" s="1"/>
  <c r="AB18" i="19"/>
  <c r="BA18" i="19" s="1"/>
  <c r="AB19" i="19"/>
  <c r="BA19" i="19" s="1"/>
  <c r="AB20" i="19"/>
  <c r="BA20" i="19" s="1"/>
  <c r="AB21" i="19"/>
  <c r="BA21" i="19" s="1"/>
  <c r="AB22" i="19"/>
  <c r="BA22" i="19" s="1"/>
  <c r="AB23" i="19"/>
  <c r="BA23" i="19" s="1"/>
  <c r="AB24" i="19"/>
  <c r="BA24" i="19" s="1"/>
  <c r="AB25" i="19"/>
  <c r="BA25" i="19" s="1"/>
  <c r="AB26" i="19"/>
  <c r="BA26" i="19" s="1"/>
  <c r="BA29" i="19"/>
  <c r="BA30" i="19"/>
  <c r="AA10" i="19"/>
  <c r="BH10" i="19" s="1"/>
  <c r="AA13" i="19"/>
  <c r="BH13" i="19" s="1"/>
  <c r="AA14" i="19"/>
  <c r="BH14" i="19" s="1"/>
  <c r="AA15" i="19"/>
  <c r="BH15" i="19" s="1"/>
  <c r="AA16" i="19"/>
  <c r="BH16" i="19" s="1"/>
  <c r="AA17" i="19"/>
  <c r="BH17" i="19" s="1"/>
  <c r="AA18" i="19"/>
  <c r="BH18" i="19" s="1"/>
  <c r="AA19" i="19"/>
  <c r="BH19" i="19" s="1"/>
  <c r="AA20" i="19"/>
  <c r="BH20" i="19" s="1"/>
  <c r="AA21" i="19"/>
  <c r="BH21" i="19" s="1"/>
  <c r="AA22" i="19"/>
  <c r="BH22" i="19" s="1"/>
  <c r="AA23" i="19"/>
  <c r="BH23" i="19" s="1"/>
  <c r="AA24" i="19"/>
  <c r="BH24" i="19" s="1"/>
  <c r="AA25" i="19"/>
  <c r="BH25" i="19" s="1"/>
  <c r="AA26" i="19"/>
  <c r="BH26" i="19" s="1"/>
  <c r="BH29" i="19"/>
  <c r="BH30" i="19"/>
  <c r="AA9" i="19"/>
  <c r="BH9" i="19" s="1"/>
  <c r="Z12" i="19"/>
  <c r="Z11" i="19"/>
  <c r="Y10" i="19"/>
  <c r="AZ10" i="19" s="1"/>
  <c r="Y13" i="19"/>
  <c r="AZ13" i="19" s="1"/>
  <c r="Y14" i="19"/>
  <c r="AZ14" i="19" s="1"/>
  <c r="Y15" i="19"/>
  <c r="AZ15" i="19" s="1"/>
  <c r="Y16" i="19"/>
  <c r="AZ16" i="19" s="1"/>
  <c r="Y17" i="19"/>
  <c r="AZ17" i="19" s="1"/>
  <c r="Y18" i="19"/>
  <c r="AZ18" i="19" s="1"/>
  <c r="Y19" i="19"/>
  <c r="AZ19" i="19" s="1"/>
  <c r="Y20" i="19"/>
  <c r="AZ20" i="19" s="1"/>
  <c r="Y21" i="19"/>
  <c r="AZ21" i="19" s="1"/>
  <c r="Y22" i="19"/>
  <c r="AZ22" i="19" s="1"/>
  <c r="Y23" i="19"/>
  <c r="AZ23" i="19" s="1"/>
  <c r="Y24" i="19"/>
  <c r="AZ24" i="19" s="1"/>
  <c r="Y25" i="19"/>
  <c r="AZ25" i="19" s="1"/>
  <c r="Y26" i="19"/>
  <c r="AZ26" i="19" s="1"/>
  <c r="AZ29" i="19"/>
  <c r="AZ30" i="19"/>
  <c r="O37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N39" i="19"/>
  <c r="N38" i="19"/>
  <c r="M37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F37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R57" i="19"/>
  <c r="F36" i="19"/>
  <c r="E39" i="19"/>
  <c r="E38" i="19"/>
  <c r="D37" i="19"/>
  <c r="D40" i="19"/>
  <c r="D41" i="19"/>
  <c r="D42" i="19"/>
  <c r="D43" i="19"/>
  <c r="D44" i="19"/>
  <c r="D45" i="19"/>
  <c r="D46" i="19"/>
  <c r="D47" i="19"/>
  <c r="D48" i="19"/>
  <c r="D49" i="19"/>
  <c r="D52" i="19"/>
  <c r="D53" i="19"/>
  <c r="O64" i="19"/>
  <c r="AW64" i="19" s="1"/>
  <c r="O65" i="19"/>
  <c r="AW65" i="19" s="1"/>
  <c r="R65" i="19" s="1" a="1"/>
  <c r="R65" i="19" s="1"/>
  <c r="O66" i="19"/>
  <c r="AW66" i="19" s="1"/>
  <c r="O67" i="19"/>
  <c r="AW67" i="19" s="1"/>
  <c r="O68" i="19"/>
  <c r="AW68" i="19" s="1"/>
  <c r="O69" i="19"/>
  <c r="AW69" i="19" s="1"/>
  <c r="O70" i="19"/>
  <c r="AW70" i="19" s="1"/>
  <c r="O71" i="19"/>
  <c r="AW71" i="19" s="1"/>
  <c r="O72" i="19"/>
  <c r="AW72" i="19" s="1"/>
  <c r="O73" i="19"/>
  <c r="AW73" i="19" s="1"/>
  <c r="O74" i="19"/>
  <c r="AW74" i="19" s="1"/>
  <c r="O75" i="19"/>
  <c r="AW75" i="19" s="1"/>
  <c r="O76" i="19"/>
  <c r="AW76" i="19" s="1"/>
  <c r="O77" i="19"/>
  <c r="AW77" i="19" s="1"/>
  <c r="O78" i="19"/>
  <c r="AW78" i="19" s="1"/>
  <c r="O79" i="19"/>
  <c r="AW79" i="19" s="1"/>
  <c r="O80" i="19"/>
  <c r="AW80" i="19" s="1"/>
  <c r="AW83" i="19"/>
  <c r="AW84" i="19"/>
  <c r="O63" i="19"/>
  <c r="AW63" i="19" s="1"/>
  <c r="N66" i="19"/>
  <c r="AS66" i="19" s="1"/>
  <c r="N65" i="19"/>
  <c r="AS65" i="19" s="1"/>
  <c r="M64" i="19"/>
  <c r="AO64" i="19" s="1"/>
  <c r="M67" i="19"/>
  <c r="AO67" i="19" s="1"/>
  <c r="M68" i="19"/>
  <c r="AO68" i="19" s="1"/>
  <c r="M69" i="19"/>
  <c r="AO69" i="19" s="1"/>
  <c r="M70" i="19"/>
  <c r="AO70" i="19" s="1"/>
  <c r="M71" i="19"/>
  <c r="AO71" i="19" s="1"/>
  <c r="M72" i="19"/>
  <c r="AO72" i="19" s="1"/>
  <c r="M73" i="19"/>
  <c r="AO73" i="19" s="1"/>
  <c r="M74" i="19"/>
  <c r="AO74" i="19" s="1"/>
  <c r="M75" i="19"/>
  <c r="AO75" i="19" s="1"/>
  <c r="M76" i="19"/>
  <c r="AO76" i="19" s="1"/>
  <c r="M77" i="19"/>
  <c r="AO77" i="19" s="1"/>
  <c r="M78" i="19"/>
  <c r="AO78" i="19" s="1"/>
  <c r="M79" i="19"/>
  <c r="AO79" i="19" s="1"/>
  <c r="M80" i="19"/>
  <c r="AO80" i="19" s="1"/>
  <c r="AO83" i="19"/>
  <c r="AO84" i="19"/>
  <c r="M63" i="19"/>
  <c r="AO63" i="19" s="1"/>
  <c r="F66" i="19"/>
  <c r="AT66" i="19" s="1"/>
  <c r="F64" i="19"/>
  <c r="AT64" i="19" s="1"/>
  <c r="F67" i="19"/>
  <c r="AT67" i="19" s="1"/>
  <c r="F68" i="19"/>
  <c r="AT68" i="19" s="1"/>
  <c r="F69" i="19"/>
  <c r="AT69" i="19" s="1"/>
  <c r="F70" i="19"/>
  <c r="AT70" i="19" s="1"/>
  <c r="F71" i="19"/>
  <c r="AT71" i="19" s="1"/>
  <c r="F72" i="19"/>
  <c r="AT72" i="19" s="1"/>
  <c r="F73" i="19"/>
  <c r="AT73" i="19" s="1"/>
  <c r="F74" i="19"/>
  <c r="AT74" i="19" s="1"/>
  <c r="F75" i="19"/>
  <c r="AT75" i="19" s="1"/>
  <c r="F76" i="19"/>
  <c r="AT76" i="19" s="1"/>
  <c r="F77" i="19"/>
  <c r="AT77" i="19" s="1"/>
  <c r="F78" i="19"/>
  <c r="AT78" i="19" s="1"/>
  <c r="F79" i="19"/>
  <c r="AT79" i="19" s="1"/>
  <c r="F80" i="19"/>
  <c r="AT80" i="19" s="1"/>
  <c r="AT83" i="19"/>
  <c r="AT84" i="19"/>
  <c r="F63" i="19"/>
  <c r="AT63" i="19" s="1"/>
  <c r="E66" i="19"/>
  <c r="AP66" i="19" s="1"/>
  <c r="E65" i="19"/>
  <c r="AP65" i="19" s="1"/>
  <c r="D64" i="19"/>
  <c r="AL64" i="19" s="1"/>
  <c r="D67" i="19"/>
  <c r="AL67" i="19" s="1"/>
  <c r="D68" i="19"/>
  <c r="AL68" i="19" s="1"/>
  <c r="D69" i="19"/>
  <c r="AL69" i="19" s="1"/>
  <c r="D70" i="19"/>
  <c r="AL70" i="19" s="1"/>
  <c r="D71" i="19"/>
  <c r="AL71" i="19" s="1"/>
  <c r="D72" i="19"/>
  <c r="AL72" i="19" s="1"/>
  <c r="D73" i="19"/>
  <c r="AL73" i="19" s="1"/>
  <c r="D74" i="19"/>
  <c r="AL74" i="19" s="1"/>
  <c r="D75" i="19"/>
  <c r="AL75" i="19" s="1"/>
  <c r="D76" i="19"/>
  <c r="AL76" i="19" s="1"/>
  <c r="D77" i="19"/>
  <c r="AL77" i="19" s="1"/>
  <c r="D78" i="19"/>
  <c r="AL78" i="19" s="1"/>
  <c r="D79" i="19"/>
  <c r="AL79" i="19" s="1"/>
  <c r="D80" i="19"/>
  <c r="AL80" i="19" s="1"/>
  <c r="AL83" i="19"/>
  <c r="AL84" i="19"/>
  <c r="AJ67" i="19" l="1" a="1"/>
  <c r="AJ67" i="19" s="1"/>
  <c r="AJ68" i="19" a="1"/>
  <c r="AJ68" i="19" s="1"/>
  <c r="AJ78" i="19" a="1"/>
  <c r="AJ78" i="19" s="1"/>
  <c r="R64" i="19" a="1"/>
  <c r="R64" i="19" s="1"/>
  <c r="P84" i="19" a="1"/>
  <c r="P84" i="19" s="1"/>
  <c r="R78" i="19" a="1"/>
  <c r="R78" i="19" s="1"/>
  <c r="P74" i="19" a="1"/>
  <c r="P74" i="19" s="1"/>
  <c r="R70" i="19" a="1"/>
  <c r="R70" i="19" s="1"/>
  <c r="P64" i="19" a="1"/>
  <c r="P64" i="19" s="1"/>
  <c r="AH49" i="19" a="1"/>
  <c r="AH49" i="19" s="1"/>
  <c r="AH41" i="19" a="1"/>
  <c r="AH41" i="19" s="1"/>
  <c r="P83" i="19" a="1"/>
  <c r="P83" i="19" s="1"/>
  <c r="P73" i="19" a="1"/>
  <c r="P73" i="19" s="1"/>
  <c r="Q65" i="19" a="1"/>
  <c r="Q65" i="19" s="1"/>
  <c r="R77" i="19" a="1"/>
  <c r="R77" i="19" s="1"/>
  <c r="R69" i="19" a="1"/>
  <c r="R69" i="19" s="1"/>
  <c r="P70" i="19" a="1"/>
  <c r="P70" i="19" s="1"/>
  <c r="R74" i="19" a="1"/>
  <c r="R74" i="19" s="1"/>
  <c r="R66" i="19" a="1"/>
  <c r="R66" i="19" s="1"/>
  <c r="P78" i="19" a="1"/>
  <c r="P78" i="19" s="1"/>
  <c r="R84" i="19" a="1"/>
  <c r="R84" i="19" s="1"/>
  <c r="P80" i="19" a="1"/>
  <c r="P80" i="19" s="1"/>
  <c r="P72" i="19" a="1"/>
  <c r="P72" i="19" s="1"/>
  <c r="Q66" i="19" a="1"/>
  <c r="Q66" i="19" s="1"/>
  <c r="R76" i="19" a="1"/>
  <c r="R76" i="19" s="1"/>
  <c r="R68" i="19" a="1"/>
  <c r="R68" i="19" s="1"/>
  <c r="P79" i="19" a="1"/>
  <c r="P79" i="19" s="1"/>
  <c r="P71" i="19" a="1"/>
  <c r="P71" i="19" s="1"/>
  <c r="R63" i="19" a="1"/>
  <c r="R63" i="19" s="1"/>
  <c r="R75" i="19" a="1"/>
  <c r="R75" i="19" s="1"/>
  <c r="R67" i="19" a="1"/>
  <c r="R67" i="19" s="1"/>
  <c r="P69" i="19" a="1"/>
  <c r="P69" i="19" s="1"/>
  <c r="R73" i="19" a="1"/>
  <c r="R73" i="19" s="1"/>
  <c r="P76" i="19" a="1"/>
  <c r="P76" i="19" s="1"/>
  <c r="R80" i="19" a="1"/>
  <c r="R80" i="19" s="1"/>
  <c r="P75" i="19" a="1"/>
  <c r="P75" i="19" s="1"/>
  <c r="P67" i="19" a="1"/>
  <c r="P67" i="19" s="1"/>
  <c r="R79" i="19" a="1"/>
  <c r="R79" i="19" s="1"/>
  <c r="R71" i="19" a="1"/>
  <c r="R71" i="19" s="1"/>
  <c r="P63" i="19" a="1"/>
  <c r="P63" i="19" s="1"/>
  <c r="P77" i="19" a="1"/>
  <c r="P77" i="19" s="1"/>
  <c r="R83" i="19" a="1"/>
  <c r="R83" i="19" s="1"/>
  <c r="P68" i="19" a="1"/>
  <c r="P68" i="19" s="1"/>
  <c r="R72" i="19" a="1"/>
  <c r="R72" i="19" s="1"/>
  <c r="R50" i="19"/>
  <c r="R42" i="19"/>
  <c r="AH48" i="19" a="1"/>
  <c r="AH48" i="19" s="1"/>
  <c r="AH40" i="19" a="1"/>
  <c r="AH40" i="19" s="1"/>
  <c r="AH57" i="19" a="1"/>
  <c r="AH57" i="19" s="1"/>
  <c r="AH47" i="19" a="1"/>
  <c r="AH47" i="19" s="1"/>
  <c r="AH37" i="19" a="1"/>
  <c r="AH37" i="19" s="1"/>
  <c r="AJ56" i="19" a="1"/>
  <c r="AJ56" i="19" s="1"/>
  <c r="AJ46" i="19" a="1"/>
  <c r="AJ46" i="19" s="1"/>
  <c r="AJ52" i="19" a="1"/>
  <c r="AJ52" i="19" s="1"/>
  <c r="AH51" i="19" a="1"/>
  <c r="AH51" i="19" s="1"/>
  <c r="AH43" i="19" a="1"/>
  <c r="AH43" i="19" s="1"/>
  <c r="AJ51" i="19" a="1"/>
  <c r="AJ51" i="19" s="1"/>
  <c r="AJ43" i="19" a="1"/>
  <c r="AJ43" i="19" s="1"/>
  <c r="AJ44" i="19" a="1"/>
  <c r="AJ44" i="19" s="1"/>
  <c r="P48" i="19"/>
  <c r="P40" i="19"/>
  <c r="AH50" i="19" a="1"/>
  <c r="AH50" i="19" s="1"/>
  <c r="AH42" i="19" a="1"/>
  <c r="AH42" i="19" s="1"/>
  <c r="P36" i="19"/>
  <c r="P57" i="19"/>
  <c r="P47" i="19"/>
  <c r="P37" i="19"/>
  <c r="AJ26" i="19" a="1"/>
  <c r="AJ26" i="19" s="1"/>
  <c r="AJ50" i="19" a="1"/>
  <c r="AJ50" i="19" s="1"/>
  <c r="AI39" i="19" a="1"/>
  <c r="AI39" i="19" s="1"/>
  <c r="AJ40" i="19" a="1"/>
  <c r="AJ40" i="19" s="1"/>
  <c r="P52" i="19"/>
  <c r="P44" i="19"/>
  <c r="R48" i="19"/>
  <c r="R40" i="19"/>
  <c r="AH56" i="19" a="1"/>
  <c r="AH56" i="19" s="1"/>
  <c r="AH46" i="19" a="1"/>
  <c r="AH46" i="19" s="1"/>
  <c r="AJ57" i="19" a="1"/>
  <c r="AJ57" i="19" s="1"/>
  <c r="AH21" i="19" a="1"/>
  <c r="AH21" i="19" s="1"/>
  <c r="AJ49" i="19" a="1"/>
  <c r="AJ49" i="19" s="1"/>
  <c r="P46" i="19"/>
  <c r="R47" i="19"/>
  <c r="R37" i="19"/>
  <c r="AH53" i="19" a="1"/>
  <c r="AH53" i="19" s="1"/>
  <c r="AH45" i="19" a="1"/>
  <c r="AH45" i="19" s="1"/>
  <c r="AJ53" i="19" a="1"/>
  <c r="AJ53" i="19" s="1"/>
  <c r="AJ45" i="19" a="1"/>
  <c r="AJ45" i="19" s="1"/>
  <c r="AJ18" i="19" a="1"/>
  <c r="AJ18" i="19" s="1"/>
  <c r="AI38" i="19" a="1"/>
  <c r="AI38" i="19" s="1"/>
  <c r="AJ41" i="19" a="1"/>
  <c r="AJ41" i="19" s="1"/>
  <c r="P56" i="19"/>
  <c r="AJ48" i="19" a="1"/>
  <c r="AJ48" i="19" s="1"/>
  <c r="AH52" i="19" a="1"/>
  <c r="AH52" i="19" s="1"/>
  <c r="AH44" i="19" a="1"/>
  <c r="AH44" i="19" s="1"/>
  <c r="AH13" i="19" a="1"/>
  <c r="AH13" i="19" s="1"/>
  <c r="AJ42" i="19" a="1"/>
  <c r="AJ42" i="19" s="1"/>
  <c r="P53" i="19"/>
  <c r="P45" i="19"/>
  <c r="R49" i="19"/>
  <c r="R41" i="19"/>
  <c r="AJ47" i="19" a="1"/>
  <c r="AJ47" i="19" s="1"/>
  <c r="AJ37" i="19" a="1"/>
  <c r="AJ37" i="19" s="1"/>
  <c r="AH20" i="19" a="1"/>
  <c r="AH20" i="19" s="1"/>
  <c r="AJ25" i="19" a="1"/>
  <c r="AJ25" i="19" s="1"/>
  <c r="BF11" i="19"/>
  <c r="R36" i="19"/>
  <c r="AH29" i="19" a="1"/>
  <c r="AH29" i="19" s="1"/>
  <c r="BC11" i="19"/>
  <c r="AJ16" i="19" a="1"/>
  <c r="AJ16" i="19" s="1"/>
  <c r="P51" i="19"/>
  <c r="P43" i="19"/>
  <c r="BE11" i="19"/>
  <c r="AH18" i="19" a="1"/>
  <c r="AH18" i="19" s="1"/>
  <c r="AJ23" i="19" a="1"/>
  <c r="AJ23" i="19" s="1"/>
  <c r="P49" i="19"/>
  <c r="P41" i="19"/>
  <c r="R53" i="19"/>
  <c r="R45" i="19"/>
  <c r="AH24" i="19" a="1"/>
  <c r="AH24" i="19" s="1"/>
  <c r="AH16" i="19" a="1"/>
  <c r="AH16" i="19" s="1"/>
  <c r="AJ9" i="19" a="1"/>
  <c r="AJ9" i="19" s="1"/>
  <c r="AJ21" i="19" a="1"/>
  <c r="AJ21" i="19" s="1"/>
  <c r="AJ13" i="19" a="1"/>
  <c r="AJ13" i="19" s="1"/>
  <c r="BJ10" i="19"/>
  <c r="AJ10" i="19" s="1" a="1"/>
  <c r="AJ10" i="19" s="1"/>
  <c r="Q38" i="19"/>
  <c r="AH30" i="19" a="1"/>
  <c r="AH30" i="19" s="1"/>
  <c r="AJ17" i="19" a="1"/>
  <c r="AJ17" i="19" s="1"/>
  <c r="R52" i="19"/>
  <c r="R44" i="19"/>
  <c r="BD11" i="19"/>
  <c r="AH23" i="19" a="1"/>
  <c r="AH23" i="19" s="1"/>
  <c r="AH15" i="19" a="1"/>
  <c r="AH15" i="19" s="1"/>
  <c r="AJ30" i="19" a="1"/>
  <c r="AJ30" i="19" s="1"/>
  <c r="AJ20" i="19" a="1"/>
  <c r="AJ20" i="19" s="1"/>
  <c r="R51" i="19"/>
  <c r="R43" i="19"/>
  <c r="BD12" i="19"/>
  <c r="AH22" i="19" a="1"/>
  <c r="AH22" i="19" s="1"/>
  <c r="AH14" i="19" a="1"/>
  <c r="AH14" i="19" s="1"/>
  <c r="AJ29" i="19" a="1"/>
  <c r="AJ29" i="19" s="1"/>
  <c r="AJ19" i="19" a="1"/>
  <c r="AJ19" i="19" s="1"/>
  <c r="AH9" i="19" a="1"/>
  <c r="AH9" i="19" s="1"/>
  <c r="Q39" i="19"/>
  <c r="AH10" i="19" a="1"/>
  <c r="AH10" i="19" s="1"/>
  <c r="AH19" i="19" a="1"/>
  <c r="AH19" i="19" s="1"/>
  <c r="AJ24" i="19" a="1"/>
  <c r="AJ24" i="19" s="1"/>
  <c r="BF12" i="19"/>
  <c r="AH26" i="19" a="1"/>
  <c r="AH26" i="19" s="1"/>
  <c r="BC12" i="19"/>
  <c r="AJ15" i="19" a="1"/>
  <c r="AJ15" i="19" s="1"/>
  <c r="P50" i="19"/>
  <c r="P42" i="19"/>
  <c r="R56" i="19"/>
  <c r="R46" i="19"/>
  <c r="BE12" i="19"/>
  <c r="AH25" i="19" a="1"/>
  <c r="AH25" i="19" s="1"/>
  <c r="AH17" i="19" a="1"/>
  <c r="AH17" i="19" s="1"/>
  <c r="AJ22" i="19" a="1"/>
  <c r="AJ22" i="19" s="1"/>
  <c r="AJ14" i="19" a="1"/>
  <c r="AJ14" i="19" s="1"/>
  <c r="O10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N12" i="19"/>
  <c r="N11" i="19"/>
  <c r="M10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F10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E12" i="19"/>
  <c r="E11" i="19"/>
  <c r="L10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K12" i="19"/>
  <c r="K11" i="19"/>
  <c r="J10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H11" i="19"/>
  <c r="H12" i="19"/>
  <c r="G10" i="19"/>
  <c r="I10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AI12" i="19" l="1" a="1"/>
  <c r="AI12" i="19" s="1"/>
  <c r="P30" i="19"/>
  <c r="P10" i="19"/>
  <c r="R14" i="19"/>
  <c r="P19" i="19"/>
  <c r="R21" i="19"/>
  <c r="R13" i="19"/>
  <c r="P20" i="19"/>
  <c r="R22" i="19"/>
  <c r="P29" i="19"/>
  <c r="P21" i="19"/>
  <c r="P13" i="19"/>
  <c r="R23" i="19"/>
  <c r="R15" i="19"/>
  <c r="R30" i="19"/>
  <c r="P23" i="19"/>
  <c r="P15" i="19"/>
  <c r="R25" i="19"/>
  <c r="R17" i="19"/>
  <c r="P22" i="19"/>
  <c r="P14" i="19"/>
  <c r="R24" i="19"/>
  <c r="R16" i="19"/>
  <c r="P18" i="19"/>
  <c r="R20" i="19"/>
  <c r="P25" i="19"/>
  <c r="P17" i="19"/>
  <c r="R29" i="19"/>
  <c r="R19" i="19"/>
  <c r="AI11" i="19" a="1"/>
  <c r="AI11" i="19" s="1"/>
  <c r="Q11" i="19"/>
  <c r="P26" i="19"/>
  <c r="Q12" i="19"/>
  <c r="R10" i="19"/>
  <c r="P24" i="19"/>
  <c r="P16" i="19"/>
  <c r="R26" i="19"/>
  <c r="R18" i="19"/>
</calcChain>
</file>

<file path=xl/comments1.xml><?xml version="1.0" encoding="utf-8"?>
<comments xmlns="http://schemas.openxmlformats.org/spreadsheetml/2006/main">
  <authors>
    <author>zhangch</author>
  </authors>
  <commentList>
    <comment ref="C32" authorId="0">
      <text>
        <r>
          <rPr>
            <b/>
            <sz val="9"/>
            <color indexed="81"/>
            <rFont val="Tahoma"/>
            <family val="2"/>
          </rPr>
          <t>zhangch:</t>
        </r>
        <r>
          <rPr>
            <sz val="9"/>
            <color indexed="81"/>
            <rFont val="Tahoma"/>
            <family val="2"/>
          </rPr>
          <t xml:space="preserve">
This is calculated by first selecting the larger value of the ACIRs required by average throughput loss and 5%-tile UE throughput loss for each company, then averaging those selected values. 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zhangch:</t>
        </r>
        <r>
          <rPr>
            <sz val="9"/>
            <color indexed="81"/>
            <rFont val="Tahoma"/>
            <family val="2"/>
          </rPr>
          <t xml:space="preserve">
This is calculated by first selecting the larger value of the ACIRs required by average throughput loss and 5%-tile UE throughput loss for each company, then calculating the standard deviation of those selected values. </t>
        </r>
      </text>
    </comment>
  </commentList>
</comments>
</file>

<file path=xl/sharedStrings.xml><?xml version="1.0" encoding="utf-8"?>
<sst xmlns="http://schemas.openxmlformats.org/spreadsheetml/2006/main" count="2008" uniqueCount="150">
  <si>
    <t>Source:</t>
  </si>
  <si>
    <t>Title:</t>
  </si>
  <si>
    <t>Agenda item:</t>
  </si>
  <si>
    <t>Document for:</t>
  </si>
  <si>
    <t>Sourcing</t>
    <phoneticPr fontId="6" type="noConversion"/>
  </si>
  <si>
    <t xml:space="preserve">DL ACIR </t>
    <phoneticPr fontId="6" type="noConversion"/>
  </si>
  <si>
    <t>3GPP TSG-RAN WG4 Meeting #81AH</t>
    <phoneticPr fontId="6" type="noConversion"/>
  </si>
  <si>
    <t>NTT DOCOMO, INC.</t>
    <phoneticPr fontId="6" type="noConversion"/>
  </si>
  <si>
    <t>No.</t>
  </si>
  <si>
    <t>Aggressor</t>
  </si>
  <si>
    <t>Victim</t>
  </si>
  <si>
    <t>Simulation frequency</t>
  </si>
  <si>
    <t>Direction</t>
  </si>
  <si>
    <t>Usage scenario</t>
  </si>
  <si>
    <t>Deployment Scenario</t>
  </si>
  <si>
    <t>NR, 200MHz</t>
  </si>
  <si>
    <t>30 GHz</t>
  </si>
  <si>
    <t>DL to DL</t>
  </si>
  <si>
    <t>eMBB</t>
  </si>
  <si>
    <t>Indoor hotspot</t>
  </si>
  <si>
    <t>Dense urban</t>
  </si>
  <si>
    <t>UL to UL</t>
  </si>
  <si>
    <t>70 GHz</t>
  </si>
  <si>
    <t>Note: for Urban macro scenario, 200m (baseline) and 300m (optional) are assumes as ISD.</t>
  </si>
  <si>
    <t>Urban macro (note)</t>
  </si>
  <si>
    <t>If companies want to provide results for 45GHz for indoor hotspot and dense urban micro, it is optional.</t>
  </si>
  <si>
    <t>Scenario No 2</t>
    <phoneticPr fontId="6" type="noConversion"/>
  </si>
  <si>
    <t>NR 30GHz, ISD=200m, NF=9dB</t>
    <phoneticPr fontId="6" type="noConversion"/>
  </si>
  <si>
    <t>NR 30GHz, ISD=200m, NF=11dB</t>
    <phoneticPr fontId="6" type="noConversion"/>
  </si>
  <si>
    <t>NR 30GHz, ISD=300m, NF=9dB</t>
    <phoneticPr fontId="6" type="noConversion"/>
  </si>
  <si>
    <t>NR 30GHz, ISD=300m, NF=11dB</t>
    <phoneticPr fontId="6" type="noConversion"/>
  </si>
  <si>
    <t>Throughput loss (average)</t>
    <phoneticPr fontId="6" type="noConversion"/>
  </si>
  <si>
    <t>Throughput loss (5%-tile)</t>
    <phoneticPr fontId="6" type="noConversion"/>
  </si>
  <si>
    <t>Scenario No 5</t>
    <phoneticPr fontId="6" type="noConversion"/>
  </si>
  <si>
    <t xml:space="preserve">UL ACIR </t>
    <phoneticPr fontId="6" type="noConversion"/>
  </si>
  <si>
    <t>Discussion</t>
    <phoneticPr fontId="6" type="noConversion"/>
  </si>
  <si>
    <t>Scenario No 3</t>
    <phoneticPr fontId="6" type="noConversion"/>
  </si>
  <si>
    <t>NR 30GHz, NF=9dB</t>
    <phoneticPr fontId="6" type="noConversion"/>
  </si>
  <si>
    <t>NR 30GHz, NF=11dB</t>
    <phoneticPr fontId="6" type="noConversion"/>
  </si>
  <si>
    <t>NR 45GHz, NF=13dB</t>
    <phoneticPr fontId="6" type="noConversion"/>
  </si>
  <si>
    <t>NR 45GHz, NF=11dB</t>
    <phoneticPr fontId="6" type="noConversion"/>
  </si>
  <si>
    <t>Scenario No 8</t>
    <phoneticPr fontId="6" type="noConversion"/>
  </si>
  <si>
    <t>NR 70GHz, NF=13dB</t>
    <phoneticPr fontId="6" type="noConversion"/>
  </si>
  <si>
    <t>NR 70GHz, NF=15dB</t>
    <phoneticPr fontId="6" type="noConversion"/>
  </si>
  <si>
    <t>NR, Dense Urban, DL</t>
    <phoneticPr fontId="6" type="noConversion"/>
  </si>
  <si>
    <t>NR, Urban Macro, DL</t>
    <phoneticPr fontId="6" type="noConversion"/>
  </si>
  <si>
    <t>NR, Urban Macro, UL</t>
    <phoneticPr fontId="6" type="noConversion"/>
  </si>
  <si>
    <t>NR, Dense Urban, UL</t>
    <phoneticPr fontId="6" type="noConversion"/>
  </si>
  <si>
    <t>Scenario No 6</t>
    <phoneticPr fontId="6" type="noConversion"/>
  </si>
  <si>
    <t>Scenario No 10</t>
    <phoneticPr fontId="6" type="noConversion"/>
  </si>
  <si>
    <t>NR, Indoor hotspot, DL</t>
    <phoneticPr fontId="6" type="noConversion"/>
  </si>
  <si>
    <t>Scenario No 1</t>
    <phoneticPr fontId="6" type="noConversion"/>
  </si>
  <si>
    <t>NR, Indoor hotspot, UL</t>
    <phoneticPr fontId="6" type="noConversion"/>
  </si>
  <si>
    <t>Scenario No 4</t>
    <phoneticPr fontId="6" type="noConversion"/>
  </si>
  <si>
    <t>Scenario No 7</t>
    <phoneticPr fontId="6" type="noConversion"/>
  </si>
  <si>
    <t>Scenario No 9</t>
    <phoneticPr fontId="6" type="noConversion"/>
  </si>
  <si>
    <t>Nokia, Alcatel-Lucent Shanghai Bell</t>
  </si>
  <si>
    <t>NA</t>
  </si>
  <si>
    <t>Ericsson</t>
  </si>
  <si>
    <t>Ericsson results are valid for 10dB of NF.</t>
  </si>
  <si>
    <t>NEC</t>
  </si>
  <si>
    <t>NA</t>
    <phoneticPr fontId="8"/>
  </si>
  <si>
    <t>China Telecom</t>
    <phoneticPr fontId="6" type="noConversion"/>
  </si>
  <si>
    <t>Huawei</t>
    <phoneticPr fontId="6" type="noConversion"/>
  </si>
  <si>
    <t>ZTE</t>
    <phoneticPr fontId="6" type="noConversion"/>
  </si>
  <si>
    <t>Samsung</t>
    <phoneticPr fontId="6" type="noConversion"/>
  </si>
  <si>
    <t>0..02</t>
  </si>
  <si>
    <t>Throughput loss (average)</t>
    <phoneticPr fontId="6" type="noConversion"/>
  </si>
  <si>
    <t>Throughput loss (5%-tile)</t>
    <phoneticPr fontId="6" type="noConversion"/>
  </si>
  <si>
    <t>CATT</t>
    <phoneticPr fontId="6" type="noConversion"/>
  </si>
  <si>
    <t>Throughput loss (average)</t>
    <phoneticPr fontId="6" type="noConversion"/>
  </si>
  <si>
    <t>Throughput loss (5%-tile)</t>
    <phoneticPr fontId="6" type="noConversion"/>
  </si>
  <si>
    <t>CATT</t>
    <phoneticPr fontId="6" type="noConversion"/>
  </si>
  <si>
    <t>Throughput loss (average)</t>
    <phoneticPr fontId="6" type="noConversion"/>
  </si>
  <si>
    <t>Throughput loss (5%-tile)</t>
    <phoneticPr fontId="6" type="noConversion"/>
  </si>
  <si>
    <t>Qualcomm</t>
  </si>
  <si>
    <t>Intel</t>
  </si>
  <si>
    <t>China Telecom</t>
  </si>
  <si>
    <t>Huawei</t>
  </si>
  <si>
    <t>ZTE</t>
  </si>
  <si>
    <t>Samsung</t>
  </si>
  <si>
    <t>CATT</t>
  </si>
  <si>
    <t>Nokia, Alcatel-Lucent Shanghai Bell</t>
    <phoneticPr fontId="8"/>
  </si>
  <si>
    <t>30GHz</t>
    <phoneticPr fontId="8"/>
  </si>
  <si>
    <t>Scenario</t>
    <phoneticPr fontId="8"/>
  </si>
  <si>
    <t>NF</t>
    <phoneticPr fontId="8"/>
  </si>
  <si>
    <t>ISD = 200</t>
    <phoneticPr fontId="8"/>
  </si>
  <si>
    <t>ISD = 300</t>
    <phoneticPr fontId="8"/>
  </si>
  <si>
    <t>Frequency</t>
    <phoneticPr fontId="8"/>
  </si>
  <si>
    <t>DL</t>
    <phoneticPr fontId="8"/>
  </si>
  <si>
    <t>Scenario 2 (Urban macro)</t>
    <phoneticPr fontId="8"/>
  </si>
  <si>
    <t>Scenario 1 (Indoor)</t>
    <phoneticPr fontId="8"/>
  </si>
  <si>
    <t>Throughput loss (average)</t>
  </si>
  <si>
    <t>Throughput loss (5%-tile)</t>
  </si>
  <si>
    <t>CATT</t>
    <phoneticPr fontId="6" type="noConversion"/>
  </si>
  <si>
    <t>Throughput loss (5%-tile)</t>
    <phoneticPr fontId="6" type="noConversion"/>
  </si>
  <si>
    <t>Intel</t>
    <phoneticPr fontId="6" type="noConversion"/>
  </si>
  <si>
    <t>70GHz</t>
    <phoneticPr fontId="8"/>
  </si>
  <si>
    <t>Scenario 3 (Dense urban)</t>
    <phoneticPr fontId="8"/>
  </si>
  <si>
    <t>Scenario 7 (Indoor)</t>
    <phoneticPr fontId="8"/>
  </si>
  <si>
    <t>Scenario 8 (Dense urban)</t>
    <phoneticPr fontId="8"/>
  </si>
  <si>
    <t>45GHz</t>
    <phoneticPr fontId="8"/>
  </si>
  <si>
    <t>Scenario XX (Indoor)</t>
    <phoneticPr fontId="8"/>
  </si>
  <si>
    <t>Scenario XX (Dense urban)</t>
    <phoneticPr fontId="8"/>
  </si>
  <si>
    <t>UL</t>
    <phoneticPr fontId="8"/>
  </si>
  <si>
    <t>Scenario 4 (Indoor)</t>
    <phoneticPr fontId="8"/>
  </si>
  <si>
    <t>Scenario 5 (Urban macro)</t>
    <phoneticPr fontId="8"/>
  </si>
  <si>
    <t>Scenario 6 (Dense urban)</t>
    <phoneticPr fontId="8"/>
  </si>
  <si>
    <t>CATT</t>
    <phoneticPr fontId="8"/>
  </si>
  <si>
    <t>China Telecom</t>
    <phoneticPr fontId="8"/>
  </si>
  <si>
    <t>Intel</t>
    <phoneticPr fontId="6" type="noConversion"/>
  </si>
  <si>
    <t>Intel</t>
    <phoneticPr fontId="6" type="noConversion"/>
  </si>
  <si>
    <t>Qualcomm</t>
    <phoneticPr fontId="6" type="noConversion"/>
  </si>
  <si>
    <t>NEC</t>
    <phoneticPr fontId="6" type="noConversion"/>
  </si>
  <si>
    <t>Scenario 9 (Indoor)</t>
    <phoneticPr fontId="8"/>
  </si>
  <si>
    <t>Scenario 10 (Dense urban)</t>
    <phoneticPr fontId="8"/>
  </si>
  <si>
    <t>In this sheet, the following criterion, which was usually used for LTE co-existence studies in RAN4, is used.
  "Throughput degradation less than 5% for 5%-tile and average throughput"</t>
    <phoneticPr fontId="8"/>
  </si>
  <si>
    <t>for UL</t>
    <phoneticPr fontId="8"/>
  </si>
  <si>
    <t>for DL</t>
    <phoneticPr fontId="8"/>
  </si>
  <si>
    <t>For all scenarios</t>
    <phoneticPr fontId="8"/>
  </si>
  <si>
    <t>Required ACIR to meet the criterion in DL 30GHz</t>
    <phoneticPr fontId="8"/>
  </si>
  <si>
    <t>Required ACIR to meet the criterion in DL 45GHz</t>
    <phoneticPr fontId="8"/>
  </si>
  <si>
    <t>Required ACIR to meet the criterion in DL 70GHz</t>
    <phoneticPr fontId="8"/>
  </si>
  <si>
    <t>Required ACIR to meet the criterion in UL 30GHz</t>
    <phoneticPr fontId="8"/>
  </si>
  <si>
    <t>Required ACIR to meet the criterion in UL 45GHz</t>
    <phoneticPr fontId="8"/>
  </si>
  <si>
    <t>Required ACIR to meet the criterion in UL 70GHz</t>
    <phoneticPr fontId="8"/>
  </si>
  <si>
    <t xml:space="preserve">ACIR_upper </t>
    <phoneticPr fontId="6" type="noConversion"/>
  </si>
  <si>
    <t xml:space="preserve">mean-Average </t>
    <phoneticPr fontId="6" type="noConversion"/>
  </si>
  <si>
    <t>mean-std</t>
    <phoneticPr fontId="6" type="noConversion"/>
  </si>
  <si>
    <t>5%-Ave</t>
    <phoneticPr fontId="6" type="noConversion"/>
  </si>
  <si>
    <t>5%-std</t>
    <phoneticPr fontId="6" type="noConversion"/>
  </si>
  <si>
    <t>tot-Ave</t>
    <phoneticPr fontId="6" type="noConversion"/>
  </si>
  <si>
    <t>tot-std</t>
    <phoneticPr fontId="6" type="noConversion"/>
  </si>
  <si>
    <t>Nokia, Alcatel-Lucent Shanghai Bell</t>
    <phoneticPr fontId="6" type="noConversion"/>
  </si>
  <si>
    <t>ACIR_max</t>
    <phoneticPr fontId="6" type="noConversion"/>
  </si>
  <si>
    <t>Loss&gt;=5%</t>
    <phoneticPr fontId="6" type="noConversion"/>
  </si>
  <si>
    <t>Loss&lt;5%</t>
    <phoneticPr fontId="6" type="noConversion"/>
  </si>
  <si>
    <t>ACIR_req</t>
    <phoneticPr fontId="6" type="noConversion"/>
  </si>
  <si>
    <t>ACIR_lower</t>
    <phoneticPr fontId="6" type="noConversion"/>
  </si>
  <si>
    <t>Average_tot</t>
    <phoneticPr fontId="8"/>
  </si>
  <si>
    <t>Std_tot</t>
    <phoneticPr fontId="8"/>
  </si>
  <si>
    <t>LG</t>
    <phoneticPr fontId="6" type="noConversion"/>
  </si>
  <si>
    <t>LG</t>
    <phoneticPr fontId="8"/>
  </si>
  <si>
    <t>LG</t>
    <phoneticPr fontId="6" type="noConversion"/>
  </si>
  <si>
    <t>LG</t>
  </si>
  <si>
    <t>In order to save simulation time, RAN4 decided to simulate only in steps of 5dB.
Therefore in this summary sheet, the interpolated ACIR values needed to meet the 5% criteria are also captured by using Linear interpolation after line 80 .</t>
    <phoneticPr fontId="8"/>
  </si>
  <si>
    <t>Spokane, Washington, USA, 17 - 19 January, 2017</t>
    <phoneticPr fontId="6" type="noConversion"/>
  </si>
  <si>
    <t>3.1.1.1</t>
    <phoneticPr fontId="6" type="noConversion"/>
  </si>
  <si>
    <t>Updated summary on simulation results for WP5D co-existence study</t>
    <phoneticPr fontId="6" type="noConversion"/>
  </si>
  <si>
    <t>Attachment of R4-1700280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</si>
</sst>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_ "/>
    <numFmt numFmtId="178" formatCode="0.00_);[Red]\(0.00\)"/>
    <numFmt numFmtId="179" formatCode="0.0_ "/>
    <numFmt numFmtId="180" formatCode="0.0_);[Red]\(0.0\)"/>
  </numFmts>
  <fonts count="24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11"/>
      <color theme="1"/>
      <name val="ＭＳ Ｐゴシック"/>
      <family val="3"/>
      <charset val="134"/>
      <scheme val="minor"/>
    </font>
    <font>
      <sz val="6"/>
      <name val="ＭＳ Ｐゴシック"/>
      <family val="3"/>
      <charset val="128"/>
      <scheme val="minor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ＭＳ Ｐゴシック"/>
      <family val="2"/>
      <scheme val="minor"/>
    </font>
    <font>
      <b/>
      <sz val="20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2"/>
      <scheme val="minor"/>
    </font>
    <font>
      <b/>
      <sz val="11"/>
      <color theme="0" tint="-0.499984740745262"/>
      <name val="ＭＳ Ｐゴシック"/>
      <family val="2"/>
      <scheme val="minor"/>
    </font>
    <font>
      <sz val="11"/>
      <color theme="0" tint="-0.49998474074526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34"/>
      <scheme val="major"/>
    </font>
    <font>
      <sz val="11"/>
      <name val="ＭＳ Ｐゴシック"/>
      <family val="2"/>
      <scheme val="minor"/>
    </font>
    <font>
      <b/>
      <sz val="11"/>
      <color rgb="FFFF0000"/>
      <name val="ＭＳ Ｐゴシック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37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4" fillId="0" borderId="0" xfId="0" applyFont="1" applyBorder="1"/>
    <xf numFmtId="0" fontId="5" fillId="0" borderId="0" xfId="0" applyFont="1" applyBorder="1"/>
    <xf numFmtId="0" fontId="0" fillId="0" borderId="7" xfId="0" applyBorder="1"/>
    <xf numFmtId="0" fontId="0" fillId="0" borderId="28" xfId="0" applyBorder="1"/>
    <xf numFmtId="0" fontId="0" fillId="0" borderId="29" xfId="0" applyBorder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0" xfId="0" applyFill="1"/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2" fillId="2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9" fontId="0" fillId="4" borderId="15" xfId="0" applyNumberFormat="1" applyFill="1" applyBorder="1" applyAlignment="1">
      <alignment horizontal="center" vertical="center" wrapText="1"/>
    </xf>
    <xf numFmtId="2" fontId="0" fillId="3" borderId="18" xfId="0" applyNumberFormat="1" applyFill="1" applyBorder="1" applyAlignment="1">
      <alignment horizontal="center" vertical="center"/>
    </xf>
    <xf numFmtId="2" fontId="0" fillId="3" borderId="27" xfId="0" applyNumberForma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/>
    </xf>
    <xf numFmtId="2" fontId="0" fillId="3" borderId="33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2" fontId="0" fillId="3" borderId="26" xfId="0" applyNumberFormat="1" applyFill="1" applyBorder="1" applyAlignment="1">
      <alignment horizontal="center" vertical="center"/>
    </xf>
    <xf numFmtId="2" fontId="0" fillId="3" borderId="34" xfId="0" applyNumberForma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2" fontId="0" fillId="3" borderId="42" xfId="0" applyNumberFormat="1" applyFill="1" applyBorder="1" applyAlignment="1">
      <alignment horizontal="center" vertical="center"/>
    </xf>
    <xf numFmtId="2" fontId="0" fillId="3" borderId="43" xfId="0" applyNumberFormat="1" applyFill="1" applyBorder="1" applyAlignment="1">
      <alignment horizontal="center" vertical="center"/>
    </xf>
    <xf numFmtId="2" fontId="0" fillId="3" borderId="37" xfId="0" applyNumberFormat="1" applyFill="1" applyBorder="1" applyAlignment="1">
      <alignment horizontal="center" vertical="center"/>
    </xf>
    <xf numFmtId="2" fontId="0" fillId="3" borderId="24" xfId="0" applyNumberForma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 wrapText="1"/>
    </xf>
    <xf numFmtId="9" fontId="0" fillId="4" borderId="48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/>
    </xf>
    <xf numFmtId="2" fontId="0" fillId="3" borderId="23" xfId="0" applyNumberFormat="1" applyFill="1" applyBorder="1" applyAlignment="1">
      <alignment horizontal="center" vertical="center"/>
    </xf>
    <xf numFmtId="0" fontId="0" fillId="0" borderId="0" xfId="0"/>
    <xf numFmtId="0" fontId="0" fillId="3" borderId="1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/>
    <xf numFmtId="0" fontId="16" fillId="0" borderId="0" xfId="0" applyFont="1"/>
    <xf numFmtId="0" fontId="17" fillId="2" borderId="0" xfId="0" applyFont="1" applyFill="1"/>
    <xf numFmtId="0" fontId="15" fillId="6" borderId="43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2" fontId="0" fillId="3" borderId="32" xfId="0" applyNumberFormat="1" applyFill="1" applyBorder="1" applyAlignment="1">
      <alignment horizontal="center" vertical="center"/>
    </xf>
    <xf numFmtId="2" fontId="0" fillId="3" borderId="30" xfId="0" applyNumberFormat="1" applyFill="1" applyBorder="1" applyAlignment="1">
      <alignment horizontal="center" vertical="center"/>
    </xf>
    <xf numFmtId="2" fontId="0" fillId="3" borderId="36" xfId="0" applyNumberFormat="1" applyFill="1" applyBorder="1" applyAlignment="1">
      <alignment horizontal="center" vertical="center"/>
    </xf>
    <xf numFmtId="2" fontId="0" fillId="3" borderId="31" xfId="0" applyNumberFormat="1" applyFill="1" applyBorder="1" applyAlignment="1">
      <alignment horizontal="center" vertical="center"/>
    </xf>
    <xf numFmtId="2" fontId="0" fillId="3" borderId="45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2" fontId="0" fillId="3" borderId="40" xfId="0" applyNumberFormat="1" applyFill="1" applyBorder="1" applyAlignment="1">
      <alignment horizontal="center" vertical="center"/>
    </xf>
    <xf numFmtId="2" fontId="0" fillId="3" borderId="41" xfId="0" applyNumberFormat="1" applyFill="1" applyBorder="1" applyAlignment="1">
      <alignment horizontal="center" vertical="center"/>
    </xf>
    <xf numFmtId="2" fontId="0" fillId="3" borderId="44" xfId="0" applyNumberFormat="1" applyFill="1" applyBorder="1" applyAlignment="1">
      <alignment horizontal="center" vertical="center"/>
    </xf>
    <xf numFmtId="2" fontId="0" fillId="3" borderId="46" xfId="0" applyNumberFormat="1" applyFill="1" applyBorder="1" applyAlignment="1">
      <alignment horizontal="center" vertical="center"/>
    </xf>
    <xf numFmtId="2" fontId="19" fillId="0" borderId="27" xfId="0" applyNumberFormat="1" applyFont="1" applyFill="1" applyBorder="1" applyAlignment="1">
      <alignment horizontal="center" vertical="center"/>
    </xf>
    <xf numFmtId="2" fontId="19" fillId="0" borderId="16" xfId="0" applyNumberFormat="1" applyFont="1" applyFill="1" applyBorder="1" applyAlignment="1">
      <alignment horizontal="center" vertical="center"/>
    </xf>
    <xf numFmtId="2" fontId="19" fillId="0" borderId="33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2" fontId="0" fillId="0" borderId="42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45" xfId="0" applyNumberFormat="1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176" fontId="0" fillId="0" borderId="0" xfId="0" applyNumberFormat="1" applyFill="1"/>
    <xf numFmtId="176" fontId="0" fillId="0" borderId="0" xfId="0" applyNumberFormat="1"/>
    <xf numFmtId="2" fontId="0" fillId="3" borderId="0" xfId="0" applyNumberFormat="1" applyFill="1" applyBorder="1" applyAlignment="1">
      <alignment horizontal="center" vertical="center"/>
    </xf>
    <xf numFmtId="177" fontId="0" fillId="0" borderId="0" xfId="0" applyNumberFormat="1"/>
    <xf numFmtId="177" fontId="0" fillId="0" borderId="0" xfId="0" applyNumberFormat="1" applyAlignment="1">
      <alignment horizontal="center" vertical="center"/>
    </xf>
    <xf numFmtId="177" fontId="16" fillId="0" borderId="0" xfId="0" applyNumberFormat="1" applyFont="1"/>
    <xf numFmtId="177" fontId="15" fillId="2" borderId="0" xfId="0" applyNumberFormat="1" applyFont="1" applyFill="1" applyAlignment="1">
      <alignment horizontal="center" vertical="center"/>
    </xf>
    <xf numFmtId="177" fontId="15" fillId="2" borderId="0" xfId="0" applyNumberFormat="1" applyFont="1" applyFill="1"/>
    <xf numFmtId="177" fontId="17" fillId="2" borderId="0" xfId="0" applyNumberFormat="1" applyFont="1" applyFill="1"/>
    <xf numFmtId="178" fontId="0" fillId="0" borderId="0" xfId="0" applyNumberFormat="1" applyFill="1"/>
    <xf numFmtId="178" fontId="12" fillId="2" borderId="0" xfId="0" applyNumberFormat="1" applyFont="1" applyFill="1"/>
    <xf numFmtId="178" fontId="0" fillId="0" borderId="0" xfId="0" applyNumberFormat="1"/>
    <xf numFmtId="178" fontId="7" fillId="0" borderId="0" xfId="0" applyNumberFormat="1" applyFont="1"/>
    <xf numFmtId="178" fontId="14" fillId="2" borderId="0" xfId="0" applyNumberFormat="1" applyFont="1" applyFill="1" applyAlignment="1">
      <alignment horizontal="left" vertical="center"/>
    </xf>
    <xf numFmtId="177" fontId="0" fillId="0" borderId="0" xfId="0" applyNumberFormat="1" applyBorder="1" applyAlignment="1">
      <alignment horizontal="center" vertical="center"/>
    </xf>
    <xf numFmtId="179" fontId="15" fillId="4" borderId="14" xfId="0" applyNumberFormat="1" applyFont="1" applyFill="1" applyBorder="1" applyAlignment="1">
      <alignment horizontal="center" vertical="center"/>
    </xf>
    <xf numFmtId="179" fontId="15" fillId="4" borderId="15" xfId="0" applyNumberFormat="1" applyFont="1" applyFill="1" applyBorder="1" applyAlignment="1">
      <alignment horizontal="center" vertical="center"/>
    </xf>
    <xf numFmtId="179" fontId="15" fillId="4" borderId="43" xfId="0" applyNumberFormat="1" applyFont="1" applyFill="1" applyBorder="1" applyAlignment="1">
      <alignment horizontal="center" vertical="center"/>
    </xf>
    <xf numFmtId="179" fontId="15" fillId="4" borderId="18" xfId="0" applyNumberFormat="1" applyFont="1" applyFill="1" applyBorder="1" applyAlignment="1">
      <alignment horizontal="center" vertical="center"/>
    </xf>
    <xf numFmtId="179" fontId="15" fillId="4" borderId="19" xfId="0" applyNumberFormat="1" applyFont="1" applyFill="1" applyBorder="1" applyAlignment="1">
      <alignment horizontal="center" vertical="center"/>
    </xf>
    <xf numFmtId="179" fontId="15" fillId="6" borderId="43" xfId="0" applyNumberFormat="1" applyFont="1" applyFill="1" applyBorder="1" applyAlignment="1">
      <alignment horizontal="center" vertical="center"/>
    </xf>
    <xf numFmtId="179" fontId="15" fillId="6" borderId="18" xfId="0" applyNumberFormat="1" applyFont="1" applyFill="1" applyBorder="1" applyAlignment="1">
      <alignment horizontal="center" vertical="center"/>
    </xf>
    <xf numFmtId="179" fontId="15" fillId="6" borderId="19" xfId="0" applyNumberFormat="1" applyFont="1" applyFill="1" applyBorder="1" applyAlignment="1">
      <alignment horizontal="center" vertical="center"/>
    </xf>
    <xf numFmtId="179" fontId="0" fillId="0" borderId="42" xfId="0" applyNumberFormat="1" applyBorder="1" applyAlignment="1">
      <alignment horizontal="center" vertical="center"/>
    </xf>
    <xf numFmtId="179" fontId="0" fillId="0" borderId="16" xfId="0" applyNumberFormat="1" applyBorder="1" applyAlignment="1">
      <alignment horizontal="center" vertical="center"/>
    </xf>
    <xf numFmtId="179" fontId="15" fillId="4" borderId="52" xfId="0" applyNumberFormat="1" applyFont="1" applyFill="1" applyBorder="1" applyAlignment="1">
      <alignment horizontal="center" vertical="center"/>
    </xf>
    <xf numFmtId="179" fontId="0" fillId="0" borderId="23" xfId="0" applyNumberFormat="1" applyBorder="1" applyAlignment="1">
      <alignment horizontal="center" vertical="center"/>
    </xf>
    <xf numFmtId="179" fontId="0" fillId="0" borderId="44" xfId="0" applyNumberFormat="1" applyBorder="1" applyAlignment="1">
      <alignment horizontal="center" vertical="center"/>
    </xf>
    <xf numFmtId="179" fontId="0" fillId="0" borderId="24" xfId="0" applyNumberFormat="1" applyBorder="1" applyAlignment="1">
      <alignment horizontal="center" vertical="center"/>
    </xf>
    <xf numFmtId="179" fontId="20" fillId="0" borderId="23" xfId="0" applyNumberFormat="1" applyFont="1" applyBorder="1" applyAlignment="1">
      <alignment horizontal="center" vertical="center"/>
    </xf>
    <xf numFmtId="179" fontId="20" fillId="0" borderId="18" xfId="0" applyNumberFormat="1" applyFont="1" applyBorder="1" applyAlignment="1">
      <alignment horizontal="center" vertical="center"/>
    </xf>
    <xf numFmtId="179" fontId="0" fillId="0" borderId="19" xfId="0" applyNumberFormat="1" applyBorder="1" applyAlignment="1">
      <alignment horizontal="center" vertical="center"/>
    </xf>
    <xf numFmtId="179" fontId="15" fillId="4" borderId="53" xfId="0" applyNumberFormat="1" applyFont="1" applyFill="1" applyBorder="1" applyAlignment="1">
      <alignment horizontal="center" vertical="center"/>
    </xf>
    <xf numFmtId="179" fontId="0" fillId="0" borderId="45" xfId="0" applyNumberFormat="1" applyBorder="1" applyAlignment="1">
      <alignment horizontal="center" vertical="center"/>
    </xf>
    <xf numFmtId="179" fontId="0" fillId="0" borderId="30" xfId="0" applyNumberFormat="1" applyBorder="1" applyAlignment="1">
      <alignment horizontal="center" vertical="center"/>
    </xf>
    <xf numFmtId="179" fontId="0" fillId="0" borderId="31" xfId="0" applyNumberFormat="1" applyBorder="1" applyAlignment="1">
      <alignment horizontal="center" vertical="center"/>
    </xf>
    <xf numFmtId="179" fontId="15" fillId="5" borderId="43" xfId="0" applyNumberFormat="1" applyFont="1" applyFill="1" applyBorder="1" applyAlignment="1">
      <alignment horizontal="center" vertical="center"/>
    </xf>
    <xf numFmtId="179" fontId="15" fillId="5" borderId="18" xfId="0" applyNumberFormat="1" applyFont="1" applyFill="1" applyBorder="1" applyAlignment="1">
      <alignment horizontal="center" vertical="center"/>
    </xf>
    <xf numFmtId="179" fontId="15" fillId="5" borderId="34" xfId="0" applyNumberFormat="1" applyFont="1" applyFill="1" applyBorder="1" applyAlignment="1">
      <alignment horizontal="center" vertical="center"/>
    </xf>
    <xf numFmtId="179" fontId="15" fillId="5" borderId="19" xfId="0" applyNumberFormat="1" applyFont="1" applyFill="1" applyBorder="1" applyAlignment="1">
      <alignment horizontal="center" vertical="center"/>
    </xf>
    <xf numFmtId="179" fontId="0" fillId="5" borderId="45" xfId="0" applyNumberFormat="1" applyFill="1" applyBorder="1" applyAlignment="1">
      <alignment horizontal="center" vertical="center"/>
    </xf>
    <xf numFmtId="179" fontId="0" fillId="5" borderId="30" xfId="0" applyNumberFormat="1" applyFill="1" applyBorder="1" applyAlignment="1">
      <alignment horizontal="center" vertical="center"/>
    </xf>
    <xf numFmtId="179" fontId="0" fillId="5" borderId="36" xfId="0" applyNumberFormat="1" applyFill="1" applyBorder="1" applyAlignment="1">
      <alignment horizontal="center" vertical="center"/>
    </xf>
    <xf numFmtId="179" fontId="0" fillId="5" borderId="31" xfId="0" applyNumberFormat="1" applyFill="1" applyBorder="1" applyAlignment="1">
      <alignment horizontal="center" vertical="center"/>
    </xf>
    <xf numFmtId="179" fontId="0" fillId="5" borderId="44" xfId="0" applyNumberFormat="1" applyFill="1" applyBorder="1" applyAlignment="1">
      <alignment horizontal="center" vertical="center"/>
    </xf>
    <xf numFmtId="179" fontId="0" fillId="5" borderId="23" xfId="0" applyNumberFormat="1" applyFill="1" applyBorder="1" applyAlignment="1">
      <alignment horizontal="center" vertical="center"/>
    </xf>
    <xf numFmtId="179" fontId="0" fillId="5" borderId="37" xfId="0" applyNumberFormat="1" applyFill="1" applyBorder="1" applyAlignment="1">
      <alignment horizontal="center" vertical="center"/>
    </xf>
    <xf numFmtId="179" fontId="0" fillId="5" borderId="24" xfId="0" applyNumberFormat="1" applyFill="1" applyBorder="1" applyAlignment="1">
      <alignment horizontal="center" vertical="center"/>
    </xf>
    <xf numFmtId="179" fontId="0" fillId="0" borderId="56" xfId="0" applyNumberFormat="1" applyBorder="1" applyAlignment="1">
      <alignment horizontal="center" vertical="center"/>
    </xf>
    <xf numFmtId="179" fontId="0" fillId="0" borderId="58" xfId="0" applyNumberFormat="1" applyBorder="1" applyAlignment="1">
      <alignment horizontal="center" vertical="center"/>
    </xf>
    <xf numFmtId="179" fontId="0" fillId="0" borderId="63" xfId="0" applyNumberFormat="1" applyBorder="1" applyAlignment="1">
      <alignment horizontal="center" vertical="center"/>
    </xf>
    <xf numFmtId="179" fontId="0" fillId="0" borderId="22" xfId="0" applyNumberFormat="1" applyBorder="1" applyAlignment="1">
      <alignment horizontal="center" vertical="center"/>
    </xf>
    <xf numFmtId="179" fontId="20" fillId="0" borderId="57" xfId="0" applyNumberFormat="1" applyFont="1" applyBorder="1" applyAlignment="1">
      <alignment horizontal="center" vertical="center"/>
    </xf>
    <xf numFmtId="179" fontId="0" fillId="0" borderId="64" xfId="0" applyNumberFormat="1" applyBorder="1" applyAlignment="1">
      <alignment horizontal="center" vertical="center"/>
    </xf>
    <xf numFmtId="179" fontId="15" fillId="4" borderId="60" xfId="0" applyNumberFormat="1" applyFont="1" applyFill="1" applyBorder="1" applyAlignment="1">
      <alignment horizontal="center" vertical="center"/>
    </xf>
    <xf numFmtId="179" fontId="0" fillId="5" borderId="56" xfId="0" applyNumberFormat="1" applyFill="1" applyBorder="1" applyAlignment="1">
      <alignment horizontal="center" vertical="center"/>
    </xf>
    <xf numFmtId="179" fontId="0" fillId="5" borderId="57" xfId="0" applyNumberFormat="1" applyFill="1" applyBorder="1" applyAlignment="1">
      <alignment horizontal="center" vertical="center"/>
    </xf>
    <xf numFmtId="179" fontId="0" fillId="5" borderId="65" xfId="0" applyNumberFormat="1" applyFill="1" applyBorder="1" applyAlignment="1">
      <alignment horizontal="center" vertical="center"/>
    </xf>
    <xf numFmtId="179" fontId="0" fillId="5" borderId="58" xfId="0" applyNumberFormat="1" applyFill="1" applyBorder="1" applyAlignment="1">
      <alignment horizontal="center" vertical="center"/>
    </xf>
    <xf numFmtId="180" fontId="15" fillId="4" borderId="14" xfId="0" applyNumberFormat="1" applyFont="1" applyFill="1" applyBorder="1" applyAlignment="1">
      <alignment horizontal="center" vertical="center"/>
    </xf>
    <xf numFmtId="180" fontId="15" fillId="4" borderId="15" xfId="0" applyNumberFormat="1" applyFont="1" applyFill="1" applyBorder="1" applyAlignment="1">
      <alignment horizontal="center" vertical="center"/>
    </xf>
    <xf numFmtId="180" fontId="15" fillId="4" borderId="43" xfId="0" applyNumberFormat="1" applyFont="1" applyFill="1" applyBorder="1" applyAlignment="1">
      <alignment horizontal="center" vertical="center"/>
    </xf>
    <xf numFmtId="180" fontId="15" fillId="4" borderId="18" xfId="0" applyNumberFormat="1" applyFont="1" applyFill="1" applyBorder="1" applyAlignment="1">
      <alignment horizontal="center" vertical="center"/>
    </xf>
    <xf numFmtId="180" fontId="15" fillId="4" borderId="19" xfId="0" applyNumberFormat="1" applyFont="1" applyFill="1" applyBorder="1" applyAlignment="1">
      <alignment horizontal="center" vertical="center"/>
    </xf>
    <xf numFmtId="180" fontId="15" fillId="6" borderId="43" xfId="0" applyNumberFormat="1" applyFont="1" applyFill="1" applyBorder="1" applyAlignment="1">
      <alignment horizontal="center" vertical="center"/>
    </xf>
    <xf numFmtId="180" fontId="15" fillId="6" borderId="18" xfId="0" applyNumberFormat="1" applyFont="1" applyFill="1" applyBorder="1" applyAlignment="1">
      <alignment horizontal="center" vertical="center"/>
    </xf>
    <xf numFmtId="180" fontId="15" fillId="6" borderId="19" xfId="0" applyNumberFormat="1" applyFont="1" applyFill="1" applyBorder="1" applyAlignment="1">
      <alignment horizontal="center" vertical="center"/>
    </xf>
    <xf numFmtId="180" fontId="0" fillId="0" borderId="42" xfId="0" applyNumberFormat="1" applyBorder="1" applyAlignment="1">
      <alignment horizontal="center" vertical="center"/>
    </xf>
    <xf numFmtId="180" fontId="0" fillId="0" borderId="16" xfId="0" applyNumberFormat="1" applyBorder="1" applyAlignment="1">
      <alignment horizontal="center" vertical="center"/>
    </xf>
    <xf numFmtId="180" fontId="0" fillId="0" borderId="22" xfId="0" applyNumberFormat="1" applyBorder="1" applyAlignment="1">
      <alignment horizontal="center" vertical="center"/>
    </xf>
    <xf numFmtId="180" fontId="15" fillId="4" borderId="51" xfId="0" applyNumberFormat="1" applyFont="1" applyFill="1" applyBorder="1" applyAlignment="1">
      <alignment horizontal="center" vertical="center"/>
    </xf>
    <xf numFmtId="180" fontId="0" fillId="0" borderId="44" xfId="0" applyNumberFormat="1" applyBorder="1" applyAlignment="1">
      <alignment horizontal="center" vertical="center"/>
    </xf>
    <xf numFmtId="180" fontId="0" fillId="0" borderId="23" xfId="0" applyNumberFormat="1" applyBorder="1" applyAlignment="1">
      <alignment horizontal="center" vertical="center"/>
    </xf>
    <xf numFmtId="180" fontId="0" fillId="0" borderId="24" xfId="0" applyNumberFormat="1" applyBorder="1" applyAlignment="1">
      <alignment horizontal="center" vertical="center"/>
    </xf>
    <xf numFmtId="180" fontId="15" fillId="4" borderId="52" xfId="0" applyNumberFormat="1" applyFont="1" applyFill="1" applyBorder="1" applyAlignment="1">
      <alignment horizontal="center" vertical="center"/>
    </xf>
    <xf numFmtId="180" fontId="0" fillId="0" borderId="58" xfId="0" applyNumberFormat="1" applyBorder="1" applyAlignment="1">
      <alignment horizontal="center" vertical="center"/>
    </xf>
    <xf numFmtId="180" fontId="20" fillId="0" borderId="23" xfId="0" applyNumberFormat="1" applyFont="1" applyBorder="1" applyAlignment="1">
      <alignment horizontal="center" vertical="center"/>
    </xf>
    <xf numFmtId="180" fontId="0" fillId="0" borderId="56" xfId="0" applyNumberFormat="1" applyBorder="1" applyAlignment="1">
      <alignment horizontal="center" vertical="center"/>
    </xf>
    <xf numFmtId="180" fontId="20" fillId="0" borderId="18" xfId="0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0" xfId="0" applyNumberFormat="1" applyBorder="1" applyAlignment="1">
      <alignment horizontal="center" vertical="center"/>
    </xf>
    <xf numFmtId="180" fontId="0" fillId="0" borderId="0" xfId="0" applyNumberFormat="1"/>
    <xf numFmtId="180" fontId="0" fillId="0" borderId="28" xfId="0" applyNumberFormat="1" applyBorder="1"/>
    <xf numFmtId="180" fontId="15" fillId="5" borderId="43" xfId="0" applyNumberFormat="1" applyFont="1" applyFill="1" applyBorder="1" applyAlignment="1">
      <alignment horizontal="center" vertical="center"/>
    </xf>
    <xf numFmtId="180" fontId="15" fillId="5" borderId="18" xfId="0" applyNumberFormat="1" applyFont="1" applyFill="1" applyBorder="1" applyAlignment="1">
      <alignment horizontal="center" vertical="center"/>
    </xf>
    <xf numFmtId="180" fontId="15" fillId="5" borderId="34" xfId="0" applyNumberFormat="1" applyFont="1" applyFill="1" applyBorder="1" applyAlignment="1">
      <alignment horizontal="center" vertical="center"/>
    </xf>
    <xf numFmtId="180" fontId="15" fillId="5" borderId="19" xfId="0" applyNumberFormat="1" applyFont="1" applyFill="1" applyBorder="1" applyAlignment="1">
      <alignment horizontal="center" vertical="center"/>
    </xf>
    <xf numFmtId="180" fontId="15" fillId="4" borderId="53" xfId="0" applyNumberFormat="1" applyFont="1" applyFill="1" applyBorder="1" applyAlignment="1">
      <alignment horizontal="center" vertical="center"/>
    </xf>
    <xf numFmtId="180" fontId="0" fillId="5" borderId="45" xfId="0" applyNumberFormat="1" applyFill="1" applyBorder="1" applyAlignment="1">
      <alignment horizontal="center" vertical="center"/>
    </xf>
    <xf numFmtId="180" fontId="0" fillId="5" borderId="30" xfId="0" applyNumberFormat="1" applyFill="1" applyBorder="1" applyAlignment="1">
      <alignment horizontal="center" vertical="center"/>
    </xf>
    <xf numFmtId="180" fontId="0" fillId="5" borderId="36" xfId="0" applyNumberFormat="1" applyFill="1" applyBorder="1" applyAlignment="1">
      <alignment horizontal="center" vertical="center"/>
    </xf>
    <xf numFmtId="180" fontId="0" fillId="5" borderId="31" xfId="0" applyNumberFormat="1" applyFill="1" applyBorder="1" applyAlignment="1">
      <alignment horizontal="center" vertical="center"/>
    </xf>
    <xf numFmtId="180" fontId="0" fillId="5" borderId="44" xfId="0" applyNumberFormat="1" applyFill="1" applyBorder="1" applyAlignment="1">
      <alignment horizontal="center" vertical="center"/>
    </xf>
    <xf numFmtId="180" fontId="0" fillId="5" borderId="23" xfId="0" applyNumberFormat="1" applyFill="1" applyBorder="1" applyAlignment="1">
      <alignment horizontal="center" vertical="center"/>
    </xf>
    <xf numFmtId="180" fontId="0" fillId="5" borderId="37" xfId="0" applyNumberFormat="1" applyFill="1" applyBorder="1" applyAlignment="1">
      <alignment horizontal="center" vertical="center"/>
    </xf>
    <xf numFmtId="180" fontId="0" fillId="5" borderId="24" xfId="0" applyNumberFormat="1" applyFill="1" applyBorder="1" applyAlignment="1">
      <alignment horizontal="center" vertical="center"/>
    </xf>
    <xf numFmtId="180" fontId="15" fillId="4" borderId="60" xfId="0" applyNumberFormat="1" applyFont="1" applyFill="1" applyBorder="1" applyAlignment="1">
      <alignment horizontal="center" vertical="center"/>
    </xf>
    <xf numFmtId="180" fontId="0" fillId="5" borderId="56" xfId="0" applyNumberFormat="1" applyFill="1" applyBorder="1" applyAlignment="1">
      <alignment horizontal="center" vertical="center"/>
    </xf>
    <xf numFmtId="180" fontId="0" fillId="5" borderId="57" xfId="0" applyNumberFormat="1" applyFill="1" applyBorder="1" applyAlignment="1">
      <alignment horizontal="center" vertical="center"/>
    </xf>
    <xf numFmtId="180" fontId="0" fillId="5" borderId="19" xfId="0" applyNumberFormat="1" applyFill="1" applyBorder="1" applyAlignment="1">
      <alignment horizontal="center" vertical="center"/>
    </xf>
    <xf numFmtId="180" fontId="0" fillId="5" borderId="43" xfId="0" applyNumberFormat="1" applyFill="1" applyBorder="1" applyAlignment="1">
      <alignment horizontal="center" vertical="center"/>
    </xf>
    <xf numFmtId="180" fontId="0" fillId="5" borderId="58" xfId="0" applyNumberFormat="1" applyFill="1" applyBorder="1" applyAlignment="1">
      <alignment horizontal="center" vertical="center"/>
    </xf>
    <xf numFmtId="180" fontId="0" fillId="0" borderId="43" xfId="0" applyNumberFormat="1" applyBorder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0" fontId="0" fillId="5" borderId="65" xfId="0" applyNumberFormat="1" applyFill="1" applyBorder="1" applyAlignment="1">
      <alignment horizontal="center" vertical="center"/>
    </xf>
    <xf numFmtId="180" fontId="0" fillId="0" borderId="45" xfId="0" applyNumberFormat="1" applyBorder="1" applyAlignment="1">
      <alignment horizontal="center" vertical="center"/>
    </xf>
    <xf numFmtId="180" fontId="0" fillId="0" borderId="30" xfId="0" applyNumberFormat="1" applyBorder="1" applyAlignment="1">
      <alignment horizontal="center" vertical="center"/>
    </xf>
    <xf numFmtId="180" fontId="0" fillId="0" borderId="31" xfId="0" applyNumberFormat="1" applyBorder="1" applyAlignment="1">
      <alignment horizontal="center" vertical="center"/>
    </xf>
    <xf numFmtId="180" fontId="0" fillId="0" borderId="63" xfId="0" applyNumberFormat="1" applyBorder="1" applyAlignment="1">
      <alignment horizontal="center" vertical="center"/>
    </xf>
    <xf numFmtId="180" fontId="20" fillId="0" borderId="57" xfId="0" applyNumberFormat="1" applyFont="1" applyBorder="1" applyAlignment="1">
      <alignment horizontal="center" vertical="center"/>
    </xf>
    <xf numFmtId="180" fontId="0" fillId="0" borderId="64" xfId="0" applyNumberFormat="1" applyBorder="1" applyAlignment="1">
      <alignment horizontal="center" vertical="center"/>
    </xf>
    <xf numFmtId="180" fontId="0" fillId="0" borderId="57" xfId="0" applyNumberFormat="1" applyBorder="1" applyAlignment="1">
      <alignment horizontal="center" vertical="center"/>
    </xf>
    <xf numFmtId="180" fontId="21" fillId="0" borderId="0" xfId="0" applyNumberFormat="1" applyFont="1" applyBorder="1" applyAlignment="1">
      <alignment horizontal="center" vertical="center"/>
    </xf>
    <xf numFmtId="180" fontId="21" fillId="0" borderId="3" xfId="0" applyNumberFormat="1" applyFont="1" applyBorder="1" applyAlignment="1">
      <alignment horizontal="center" vertical="center"/>
    </xf>
    <xf numFmtId="179" fontId="21" fillId="0" borderId="3" xfId="0" applyNumberFormat="1" applyFont="1" applyBorder="1" applyAlignment="1">
      <alignment horizontal="center" vertical="center"/>
    </xf>
    <xf numFmtId="179" fontId="21" fillId="0" borderId="0" xfId="0" applyNumberFormat="1" applyFont="1" applyAlignment="1">
      <alignment horizontal="center" vertical="center"/>
    </xf>
    <xf numFmtId="179" fontId="21" fillId="0" borderId="3" xfId="0" applyNumberFormat="1" applyFont="1" applyBorder="1" applyAlignment="1">
      <alignment horizontal="center"/>
    </xf>
    <xf numFmtId="179" fontId="21" fillId="0" borderId="0" xfId="0" applyNumberFormat="1" applyFont="1" applyAlignment="1">
      <alignment horizontal="center"/>
    </xf>
    <xf numFmtId="180" fontId="21" fillId="0" borderId="0" xfId="0" applyNumberFormat="1" applyFont="1" applyAlignment="1">
      <alignment horizontal="center"/>
    </xf>
    <xf numFmtId="177" fontId="21" fillId="0" borderId="0" xfId="0" applyNumberFormat="1" applyFont="1" applyAlignment="1">
      <alignment horizontal="center"/>
    </xf>
    <xf numFmtId="178" fontId="21" fillId="0" borderId="0" xfId="0" applyNumberFormat="1" applyFont="1"/>
    <xf numFmtId="178" fontId="7" fillId="0" borderId="0" xfId="0" applyNumberFormat="1" applyFont="1" applyFill="1" applyBorder="1"/>
    <xf numFmtId="0" fontId="15" fillId="4" borderId="52" xfId="0" applyFont="1" applyFill="1" applyBorder="1" applyAlignment="1">
      <alignment horizontal="center" vertical="center"/>
    </xf>
    <xf numFmtId="180" fontId="15" fillId="4" borderId="52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180" fontId="15" fillId="4" borderId="51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5" borderId="51" xfId="0" applyFont="1" applyFill="1" applyBorder="1" applyAlignment="1">
      <alignment horizontal="center" vertical="center"/>
    </xf>
    <xf numFmtId="0" fontId="15" fillId="5" borderId="54" xfId="0" applyFont="1" applyFill="1" applyBorder="1" applyAlignment="1">
      <alignment horizontal="center" vertical="center"/>
    </xf>
    <xf numFmtId="0" fontId="15" fillId="5" borderId="55" xfId="0" applyFont="1" applyFill="1" applyBorder="1" applyAlignment="1">
      <alignment horizontal="center" vertical="center"/>
    </xf>
    <xf numFmtId="0" fontId="15" fillId="5" borderId="44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59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177" fontId="15" fillId="0" borderId="0" xfId="0" applyNumberFormat="1" applyFont="1" applyAlignment="1">
      <alignment horizontal="left" vertical="center" wrapText="1"/>
    </xf>
    <xf numFmtId="180" fontId="15" fillId="4" borderId="11" xfId="0" applyNumberFormat="1" applyFont="1" applyFill="1" applyBorder="1" applyAlignment="1">
      <alignment horizontal="center" vertical="center" wrapText="1"/>
    </xf>
    <xf numFmtId="180" fontId="15" fillId="4" borderId="12" xfId="0" applyNumberFormat="1" applyFont="1" applyFill="1" applyBorder="1" applyAlignment="1">
      <alignment horizontal="center" vertical="center" wrapText="1"/>
    </xf>
    <xf numFmtId="180" fontId="15" fillId="4" borderId="13" xfId="0" applyNumberFormat="1" applyFont="1" applyFill="1" applyBorder="1" applyAlignment="1">
      <alignment horizontal="center" vertical="center" wrapText="1"/>
    </xf>
    <xf numFmtId="180" fontId="15" fillId="4" borderId="8" xfId="0" applyNumberFormat="1" applyFont="1" applyFill="1" applyBorder="1" applyAlignment="1">
      <alignment horizontal="center" vertical="center"/>
    </xf>
    <xf numFmtId="180" fontId="15" fillId="4" borderId="9" xfId="0" applyNumberFormat="1" applyFont="1" applyFill="1" applyBorder="1" applyAlignment="1">
      <alignment horizontal="center" vertical="center"/>
    </xf>
    <xf numFmtId="180" fontId="15" fillId="4" borderId="10" xfId="0" applyNumberFormat="1" applyFont="1" applyFill="1" applyBorder="1" applyAlignment="1">
      <alignment horizontal="center" vertical="center"/>
    </xf>
    <xf numFmtId="180" fontId="15" fillId="4" borderId="60" xfId="0" applyNumberFormat="1" applyFont="1" applyFill="1" applyBorder="1" applyAlignment="1">
      <alignment horizontal="center" vertical="center"/>
    </xf>
    <xf numFmtId="180" fontId="15" fillId="4" borderId="53" xfId="0" applyNumberFormat="1" applyFont="1" applyFill="1" applyBorder="1" applyAlignment="1">
      <alignment horizontal="center" vertical="center"/>
    </xf>
    <xf numFmtId="180" fontId="15" fillId="6" borderId="2" xfId="0" applyNumberFormat="1" applyFont="1" applyFill="1" applyBorder="1" applyAlignment="1">
      <alignment horizontal="center" vertical="center"/>
    </xf>
    <xf numFmtId="180" fontId="15" fillId="6" borderId="3" xfId="0" applyNumberFormat="1" applyFont="1" applyFill="1" applyBorder="1" applyAlignment="1">
      <alignment horizontal="center" vertical="center"/>
    </xf>
    <xf numFmtId="180" fontId="15" fillId="6" borderId="4" xfId="0" applyNumberFormat="1" applyFont="1" applyFill="1" applyBorder="1" applyAlignment="1">
      <alignment horizontal="center" vertical="center"/>
    </xf>
    <xf numFmtId="180" fontId="15" fillId="6" borderId="50" xfId="0" applyNumberFormat="1" applyFont="1" applyFill="1" applyBorder="1" applyAlignment="1">
      <alignment horizontal="center" vertical="center"/>
    </xf>
    <xf numFmtId="180" fontId="15" fillId="6" borderId="49" xfId="0" applyNumberFormat="1" applyFont="1" applyFill="1" applyBorder="1" applyAlignment="1">
      <alignment horizontal="center" vertical="center"/>
    </xf>
    <xf numFmtId="180" fontId="15" fillId="6" borderId="59" xfId="0" applyNumberFormat="1" applyFont="1" applyFill="1" applyBorder="1" applyAlignment="1">
      <alignment horizontal="center" vertical="center"/>
    </xf>
    <xf numFmtId="177" fontId="18" fillId="0" borderId="0" xfId="0" applyNumberFormat="1" applyFont="1" applyAlignment="1">
      <alignment horizontal="center"/>
    </xf>
    <xf numFmtId="180" fontId="15" fillId="4" borderId="50" xfId="0" applyNumberFormat="1" applyFont="1" applyFill="1" applyBorder="1" applyAlignment="1">
      <alignment horizontal="center" vertical="center"/>
    </xf>
    <xf numFmtId="180" fontId="15" fillId="4" borderId="42" xfId="0" applyNumberFormat="1" applyFont="1" applyFill="1" applyBorder="1" applyAlignment="1">
      <alignment horizontal="center" vertical="center"/>
    </xf>
    <xf numFmtId="180" fontId="15" fillId="4" borderId="16" xfId="0" applyNumberFormat="1" applyFont="1" applyFill="1" applyBorder="1" applyAlignment="1">
      <alignment horizontal="center" vertical="center"/>
    </xf>
    <xf numFmtId="180" fontId="15" fillId="4" borderId="17" xfId="0" applyNumberFormat="1" applyFont="1" applyFill="1" applyBorder="1" applyAlignment="1">
      <alignment horizontal="center" vertical="center"/>
    </xf>
    <xf numFmtId="180" fontId="15" fillId="4" borderId="44" xfId="0" applyNumberFormat="1" applyFont="1" applyFill="1" applyBorder="1" applyAlignment="1">
      <alignment horizontal="center" vertical="center"/>
    </xf>
    <xf numFmtId="180" fontId="15" fillId="4" borderId="23" xfId="0" applyNumberFormat="1" applyFont="1" applyFill="1" applyBorder="1" applyAlignment="1">
      <alignment horizontal="center" vertical="center"/>
    </xf>
    <xf numFmtId="180" fontId="15" fillId="4" borderId="24" xfId="0" applyNumberFormat="1" applyFont="1" applyFill="1" applyBorder="1" applyAlignment="1">
      <alignment horizontal="center" vertical="center"/>
    </xf>
    <xf numFmtId="180" fontId="15" fillId="6" borderId="42" xfId="0" applyNumberFormat="1" applyFont="1" applyFill="1" applyBorder="1" applyAlignment="1">
      <alignment horizontal="center" vertical="center"/>
    </xf>
    <xf numFmtId="180" fontId="15" fillId="6" borderId="16" xfId="0" applyNumberFormat="1" applyFont="1" applyFill="1" applyBorder="1" applyAlignment="1">
      <alignment horizontal="center" vertical="center"/>
    </xf>
    <xf numFmtId="180" fontId="15" fillId="6" borderId="17" xfId="0" applyNumberFormat="1" applyFont="1" applyFill="1" applyBorder="1" applyAlignment="1">
      <alignment horizontal="center" vertical="center"/>
    </xf>
    <xf numFmtId="180" fontId="15" fillId="6" borderId="44" xfId="0" applyNumberFormat="1" applyFont="1" applyFill="1" applyBorder="1" applyAlignment="1">
      <alignment horizontal="center" vertical="center"/>
    </xf>
    <xf numFmtId="180" fontId="15" fillId="6" borderId="23" xfId="0" applyNumberFormat="1" applyFont="1" applyFill="1" applyBorder="1" applyAlignment="1">
      <alignment horizontal="center" vertical="center"/>
    </xf>
    <xf numFmtId="180" fontId="15" fillId="6" borderId="24" xfId="0" applyNumberFormat="1" applyFont="1" applyFill="1" applyBorder="1" applyAlignment="1">
      <alignment horizontal="center" vertical="center"/>
    </xf>
    <xf numFmtId="180" fontId="15" fillId="4" borderId="37" xfId="0" applyNumberFormat="1" applyFont="1" applyFill="1" applyBorder="1" applyAlignment="1">
      <alignment horizontal="center" vertical="center"/>
    </xf>
    <xf numFmtId="180" fontId="15" fillId="4" borderId="52" xfId="0" applyNumberFormat="1" applyFont="1" applyFill="1" applyBorder="1" applyAlignment="1">
      <alignment horizontal="center" vertical="center"/>
    </xf>
    <xf numFmtId="180" fontId="15" fillId="4" borderId="42" xfId="0" applyNumberFormat="1" applyFont="1" applyFill="1" applyBorder="1" applyAlignment="1">
      <alignment horizontal="center" vertical="center" wrapText="1"/>
    </xf>
    <xf numFmtId="180" fontId="15" fillId="4" borderId="21" xfId="0" applyNumberFormat="1" applyFont="1" applyFill="1" applyBorder="1" applyAlignment="1">
      <alignment horizontal="center" vertical="center"/>
    </xf>
    <xf numFmtId="180" fontId="15" fillId="4" borderId="22" xfId="0" applyNumberFormat="1" applyFont="1" applyFill="1" applyBorder="1" applyAlignment="1">
      <alignment horizontal="center" vertical="center"/>
    </xf>
    <xf numFmtId="180" fontId="15" fillId="4" borderId="11" xfId="0" applyNumberFormat="1" applyFont="1" applyFill="1" applyBorder="1" applyAlignment="1">
      <alignment horizontal="center" vertical="center"/>
    </xf>
    <xf numFmtId="180" fontId="15" fillId="5" borderId="51" xfId="0" applyNumberFormat="1" applyFont="1" applyFill="1" applyBorder="1" applyAlignment="1">
      <alignment horizontal="center" vertical="center"/>
    </xf>
    <xf numFmtId="180" fontId="15" fillId="5" borderId="54" xfId="0" applyNumberFormat="1" applyFont="1" applyFill="1" applyBorder="1" applyAlignment="1">
      <alignment horizontal="center" vertical="center"/>
    </xf>
    <xf numFmtId="180" fontId="15" fillId="5" borderId="55" xfId="0" applyNumberFormat="1" applyFont="1" applyFill="1" applyBorder="1" applyAlignment="1">
      <alignment horizontal="center" vertical="center"/>
    </xf>
    <xf numFmtId="180" fontId="15" fillId="4" borderId="48" xfId="0" applyNumberFormat="1" applyFont="1" applyFill="1" applyBorder="1" applyAlignment="1">
      <alignment horizontal="center" vertical="center"/>
    </xf>
    <xf numFmtId="180" fontId="15" fillId="5" borderId="2" xfId="0" applyNumberFormat="1" applyFont="1" applyFill="1" applyBorder="1" applyAlignment="1">
      <alignment horizontal="center" vertical="center"/>
    </xf>
    <xf numFmtId="180" fontId="15" fillId="5" borderId="3" xfId="0" applyNumberFormat="1" applyFont="1" applyFill="1" applyBorder="1" applyAlignment="1">
      <alignment horizontal="center" vertical="center"/>
    </xf>
    <xf numFmtId="180" fontId="15" fillId="5" borderId="4" xfId="0" applyNumberFormat="1" applyFont="1" applyFill="1" applyBorder="1" applyAlignment="1">
      <alignment horizontal="center" vertical="center"/>
    </xf>
    <xf numFmtId="180" fontId="15" fillId="5" borderId="44" xfId="0" applyNumberFormat="1" applyFont="1" applyFill="1" applyBorder="1" applyAlignment="1">
      <alignment horizontal="center" vertical="center"/>
    </xf>
    <xf numFmtId="180" fontId="15" fillId="5" borderId="23" xfId="0" applyNumberFormat="1" applyFont="1" applyFill="1" applyBorder="1" applyAlignment="1">
      <alignment horizontal="center" vertical="center"/>
    </xf>
    <xf numFmtId="180" fontId="15" fillId="5" borderId="24" xfId="0" applyNumberFormat="1" applyFont="1" applyFill="1" applyBorder="1" applyAlignment="1">
      <alignment horizontal="center" vertical="center"/>
    </xf>
    <xf numFmtId="180" fontId="15" fillId="4" borderId="2" xfId="0" applyNumberFormat="1" applyFont="1" applyFill="1" applyBorder="1" applyAlignment="1">
      <alignment horizontal="center" vertical="center" wrapText="1"/>
    </xf>
    <xf numFmtId="180" fontId="15" fillId="4" borderId="3" xfId="0" applyNumberFormat="1" applyFont="1" applyFill="1" applyBorder="1" applyAlignment="1">
      <alignment horizontal="center" vertical="center" wrapText="1"/>
    </xf>
    <xf numFmtId="180" fontId="15" fillId="4" borderId="4" xfId="0" applyNumberFormat="1" applyFont="1" applyFill="1" applyBorder="1" applyAlignment="1">
      <alignment horizontal="center" vertical="center" wrapText="1"/>
    </xf>
    <xf numFmtId="180" fontId="15" fillId="4" borderId="50" xfId="0" applyNumberFormat="1" applyFont="1" applyFill="1" applyBorder="1" applyAlignment="1">
      <alignment horizontal="center" vertical="center" wrapText="1"/>
    </xf>
    <xf numFmtId="180" fontId="15" fillId="4" borderId="49" xfId="0" applyNumberFormat="1" applyFont="1" applyFill="1" applyBorder="1" applyAlignment="1">
      <alignment horizontal="center" vertical="center" wrapText="1"/>
    </xf>
    <xf numFmtId="180" fontId="15" fillId="4" borderId="59" xfId="0" applyNumberFormat="1" applyFont="1" applyFill="1" applyBorder="1" applyAlignment="1">
      <alignment horizontal="center" vertical="center" wrapText="1"/>
    </xf>
    <xf numFmtId="180" fontId="15" fillId="5" borderId="47" xfId="0" applyNumberFormat="1" applyFont="1" applyFill="1" applyBorder="1" applyAlignment="1">
      <alignment horizontal="center" vertical="center"/>
    </xf>
    <xf numFmtId="180" fontId="15" fillId="5" borderId="61" xfId="0" applyNumberFormat="1" applyFont="1" applyFill="1" applyBorder="1" applyAlignment="1">
      <alignment horizontal="center" vertical="center"/>
    </xf>
    <xf numFmtId="180" fontId="15" fillId="5" borderId="62" xfId="0" applyNumberFormat="1" applyFont="1" applyFill="1" applyBorder="1" applyAlignment="1">
      <alignment horizontal="center" vertical="center"/>
    </xf>
    <xf numFmtId="180" fontId="15" fillId="4" borderId="2" xfId="0" applyNumberFormat="1" applyFont="1" applyFill="1" applyBorder="1" applyAlignment="1">
      <alignment horizontal="center" vertical="center"/>
    </xf>
    <xf numFmtId="180" fontId="15" fillId="4" borderId="3" xfId="0" applyNumberFormat="1" applyFont="1" applyFill="1" applyBorder="1" applyAlignment="1">
      <alignment horizontal="center" vertical="center"/>
    </xf>
    <xf numFmtId="180" fontId="15" fillId="4" borderId="4" xfId="0" applyNumberFormat="1" applyFont="1" applyFill="1" applyBorder="1" applyAlignment="1">
      <alignment horizontal="center" vertical="center"/>
    </xf>
    <xf numFmtId="180" fontId="15" fillId="4" borderId="49" xfId="0" applyNumberFormat="1" applyFont="1" applyFill="1" applyBorder="1" applyAlignment="1">
      <alignment horizontal="center" vertical="center"/>
    </xf>
    <xf numFmtId="180" fontId="15" fillId="4" borderId="59" xfId="0" applyNumberFormat="1" applyFont="1" applyFill="1" applyBorder="1" applyAlignment="1">
      <alignment horizontal="center" vertical="center"/>
    </xf>
    <xf numFmtId="180" fontId="15" fillId="4" borderId="12" xfId="0" applyNumberFormat="1" applyFont="1" applyFill="1" applyBorder="1" applyAlignment="1">
      <alignment horizontal="center" vertical="center"/>
    </xf>
    <xf numFmtId="180" fontId="15" fillId="4" borderId="15" xfId="0" applyNumberFormat="1" applyFont="1" applyFill="1" applyBorder="1" applyAlignment="1">
      <alignment horizontal="center" vertical="center"/>
    </xf>
    <xf numFmtId="179" fontId="15" fillId="4" borderId="11" xfId="0" applyNumberFormat="1" applyFont="1" applyFill="1" applyBorder="1" applyAlignment="1">
      <alignment horizontal="center" vertical="center" wrapText="1"/>
    </xf>
    <xf numFmtId="179" fontId="15" fillId="4" borderId="12" xfId="0" applyNumberFormat="1" applyFont="1" applyFill="1" applyBorder="1" applyAlignment="1">
      <alignment horizontal="center" vertical="center" wrapText="1"/>
    </xf>
    <xf numFmtId="179" fontId="15" fillId="4" borderId="13" xfId="0" applyNumberFormat="1" applyFont="1" applyFill="1" applyBorder="1" applyAlignment="1">
      <alignment horizontal="center" vertical="center" wrapText="1"/>
    </xf>
    <xf numFmtId="179" fontId="15" fillId="4" borderId="8" xfId="0" applyNumberFormat="1" applyFont="1" applyFill="1" applyBorder="1" applyAlignment="1">
      <alignment horizontal="center" vertical="center"/>
    </xf>
    <xf numFmtId="179" fontId="15" fillId="4" borderId="9" xfId="0" applyNumberFormat="1" applyFont="1" applyFill="1" applyBorder="1" applyAlignment="1">
      <alignment horizontal="center" vertical="center"/>
    </xf>
    <xf numFmtId="179" fontId="15" fillId="4" borderId="10" xfId="0" applyNumberFormat="1" applyFont="1" applyFill="1" applyBorder="1" applyAlignment="1">
      <alignment horizontal="center" vertical="center"/>
    </xf>
    <xf numFmtId="179" fontId="15" fillId="5" borderId="51" xfId="0" applyNumberFormat="1" applyFont="1" applyFill="1" applyBorder="1" applyAlignment="1">
      <alignment horizontal="center" vertical="center"/>
    </xf>
    <xf numFmtId="179" fontId="15" fillId="5" borderId="54" xfId="0" applyNumberFormat="1" applyFont="1" applyFill="1" applyBorder="1" applyAlignment="1">
      <alignment horizontal="center" vertical="center"/>
    </xf>
    <xf numFmtId="179" fontId="15" fillId="5" borderId="55" xfId="0" applyNumberFormat="1" applyFont="1" applyFill="1" applyBorder="1" applyAlignment="1">
      <alignment horizontal="center" vertical="center"/>
    </xf>
    <xf numFmtId="179" fontId="15" fillId="6" borderId="2" xfId="0" applyNumberFormat="1" applyFont="1" applyFill="1" applyBorder="1" applyAlignment="1">
      <alignment horizontal="center" vertical="center"/>
    </xf>
    <xf numFmtId="179" fontId="15" fillId="6" borderId="3" xfId="0" applyNumberFormat="1" applyFont="1" applyFill="1" applyBorder="1" applyAlignment="1">
      <alignment horizontal="center" vertical="center"/>
    </xf>
    <xf numFmtId="179" fontId="15" fillId="6" borderId="4" xfId="0" applyNumberFormat="1" applyFont="1" applyFill="1" applyBorder="1" applyAlignment="1">
      <alignment horizontal="center" vertical="center"/>
    </xf>
    <xf numFmtId="179" fontId="15" fillId="6" borderId="50" xfId="0" applyNumberFormat="1" applyFont="1" applyFill="1" applyBorder="1" applyAlignment="1">
      <alignment horizontal="center" vertical="center"/>
    </xf>
    <xf numFmtId="179" fontId="15" fillId="6" borderId="49" xfId="0" applyNumberFormat="1" applyFont="1" applyFill="1" applyBorder="1" applyAlignment="1">
      <alignment horizontal="center" vertical="center"/>
    </xf>
    <xf numFmtId="179" fontId="15" fillId="6" borderId="59" xfId="0" applyNumberFormat="1" applyFont="1" applyFill="1" applyBorder="1" applyAlignment="1">
      <alignment horizontal="center" vertical="center"/>
    </xf>
    <xf numFmtId="179" fontId="15" fillId="4" borderId="2" xfId="0" applyNumberFormat="1" applyFont="1" applyFill="1" applyBorder="1" applyAlignment="1">
      <alignment horizontal="center" vertical="center"/>
    </xf>
    <xf numFmtId="179" fontId="15" fillId="4" borderId="3" xfId="0" applyNumberFormat="1" applyFont="1" applyFill="1" applyBorder="1" applyAlignment="1">
      <alignment horizontal="center" vertical="center"/>
    </xf>
    <xf numFmtId="179" fontId="15" fillId="4" borderId="4" xfId="0" applyNumberFormat="1" applyFont="1" applyFill="1" applyBorder="1" applyAlignment="1">
      <alignment horizontal="center" vertical="center"/>
    </xf>
    <xf numFmtId="179" fontId="15" fillId="4" borderId="50" xfId="0" applyNumberFormat="1" applyFont="1" applyFill="1" applyBorder="1" applyAlignment="1">
      <alignment horizontal="center" vertical="center"/>
    </xf>
    <xf numFmtId="179" fontId="15" fillId="4" borderId="49" xfId="0" applyNumberFormat="1" applyFont="1" applyFill="1" applyBorder="1" applyAlignment="1">
      <alignment horizontal="center" vertical="center"/>
    </xf>
    <xf numFmtId="179" fontId="15" fillId="4" borderId="59" xfId="0" applyNumberFormat="1" applyFont="1" applyFill="1" applyBorder="1" applyAlignment="1">
      <alignment horizontal="center" vertical="center"/>
    </xf>
    <xf numFmtId="179" fontId="15" fillId="5" borderId="47" xfId="0" applyNumberFormat="1" applyFont="1" applyFill="1" applyBorder="1" applyAlignment="1">
      <alignment horizontal="center" vertical="center"/>
    </xf>
    <xf numFmtId="179" fontId="15" fillId="5" borderId="61" xfId="0" applyNumberFormat="1" applyFont="1" applyFill="1" applyBorder="1" applyAlignment="1">
      <alignment horizontal="center" vertical="center"/>
    </xf>
    <xf numFmtId="179" fontId="15" fillId="5" borderId="62" xfId="0" applyNumberFormat="1" applyFont="1" applyFill="1" applyBorder="1" applyAlignment="1">
      <alignment horizontal="center" vertical="center"/>
    </xf>
    <xf numFmtId="179" fontId="15" fillId="4" borderId="2" xfId="0" applyNumberFormat="1" applyFont="1" applyFill="1" applyBorder="1" applyAlignment="1">
      <alignment horizontal="center" vertical="center" wrapText="1"/>
    </xf>
    <xf numFmtId="179" fontId="15" fillId="4" borderId="3" xfId="0" applyNumberFormat="1" applyFont="1" applyFill="1" applyBorder="1" applyAlignment="1">
      <alignment horizontal="center" vertical="center" wrapText="1"/>
    </xf>
    <xf numFmtId="179" fontId="15" fillId="4" borderId="4" xfId="0" applyNumberFormat="1" applyFont="1" applyFill="1" applyBorder="1" applyAlignment="1">
      <alignment horizontal="center" vertical="center" wrapText="1"/>
    </xf>
    <xf numFmtId="179" fontId="15" fillId="4" borderId="50" xfId="0" applyNumberFormat="1" applyFont="1" applyFill="1" applyBorder="1" applyAlignment="1">
      <alignment horizontal="center" vertical="center" wrapText="1"/>
    </xf>
    <xf numFmtId="179" fontId="15" fillId="4" borderId="49" xfId="0" applyNumberFormat="1" applyFont="1" applyFill="1" applyBorder="1" applyAlignment="1">
      <alignment horizontal="center" vertical="center" wrapText="1"/>
    </xf>
    <xf numFmtId="179" fontId="15" fillId="4" borderId="59" xfId="0" applyNumberFormat="1" applyFont="1" applyFill="1" applyBorder="1" applyAlignment="1">
      <alignment horizontal="center" vertical="center" wrapText="1"/>
    </xf>
    <xf numFmtId="179" fontId="15" fillId="4" borderId="60" xfId="0" applyNumberFormat="1" applyFont="1" applyFill="1" applyBorder="1" applyAlignment="1">
      <alignment horizontal="center" vertical="center"/>
    </xf>
    <xf numFmtId="179" fontId="15" fillId="4" borderId="53" xfId="0" applyNumberFormat="1" applyFont="1" applyFill="1" applyBorder="1" applyAlignment="1">
      <alignment horizontal="center" vertical="center"/>
    </xf>
    <xf numFmtId="179" fontId="15" fillId="4" borderId="11" xfId="0" applyNumberFormat="1" applyFont="1" applyFill="1" applyBorder="1" applyAlignment="1">
      <alignment horizontal="center" vertical="center"/>
    </xf>
    <xf numFmtId="179" fontId="15" fillId="4" borderId="12" xfId="0" applyNumberFormat="1" applyFont="1" applyFill="1" applyBorder="1" applyAlignment="1">
      <alignment horizontal="center" vertical="center"/>
    </xf>
    <xf numFmtId="180" fontId="15" fillId="4" borderId="13" xfId="0" applyNumberFormat="1" applyFont="1" applyFill="1" applyBorder="1" applyAlignment="1">
      <alignment horizontal="center" vertical="center"/>
    </xf>
    <xf numFmtId="180" fontId="15" fillId="4" borderId="47" xfId="0" applyNumberFormat="1" applyFont="1" applyFill="1" applyBorder="1" applyAlignment="1">
      <alignment horizontal="center" vertical="center"/>
    </xf>
    <xf numFmtId="180" fontId="15" fillId="4" borderId="61" xfId="0" applyNumberFormat="1" applyFont="1" applyFill="1" applyBorder="1" applyAlignment="1">
      <alignment horizontal="center" vertical="center"/>
    </xf>
    <xf numFmtId="180" fontId="15" fillId="4" borderId="62" xfId="0" applyNumberFormat="1" applyFont="1" applyFill="1" applyBorder="1" applyAlignment="1">
      <alignment horizontal="center" vertical="center"/>
    </xf>
    <xf numFmtId="180" fontId="15" fillId="4" borderId="54" xfId="0" applyNumberFormat="1" applyFont="1" applyFill="1" applyBorder="1" applyAlignment="1">
      <alignment horizontal="center" vertical="center"/>
    </xf>
    <xf numFmtId="180" fontId="15" fillId="4" borderId="55" xfId="0" applyNumberFormat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3" fillId="4" borderId="9" xfId="0" applyFont="1" applyFill="1" applyBorder="1"/>
    <xf numFmtId="0" fontId="13" fillId="4" borderId="10" xfId="0" applyFont="1" applyFill="1" applyBorder="1"/>
    <xf numFmtId="0" fontId="0" fillId="4" borderId="11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CFC92"/>
      <color rgb="FF0000FF"/>
      <color rgb="FFEBF67E"/>
      <color rgb="FFED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G26" sqref="G26"/>
    </sheetView>
  </sheetViews>
  <sheetFormatPr defaultColWidth="8.875" defaultRowHeight="13.5" x14ac:dyDescent="0.15"/>
  <cols>
    <col min="1" max="1" width="3.25" customWidth="1"/>
    <col min="2" max="2" width="3.875" customWidth="1"/>
    <col min="3" max="3" width="18" customWidth="1"/>
    <col min="8" max="8" width="3.25" customWidth="1"/>
  </cols>
  <sheetData>
    <row r="1" spans="2:8" ht="14.25" thickBot="1" x14ac:dyDescent="0.2"/>
    <row r="2" spans="2:8" x14ac:dyDescent="0.15">
      <c r="B2" s="6"/>
      <c r="C2" s="7"/>
      <c r="D2" s="7"/>
      <c r="E2" s="7"/>
      <c r="F2" s="7"/>
      <c r="G2" s="7"/>
      <c r="H2" s="8"/>
    </row>
    <row r="3" spans="2:8" ht="15.75" x14ac:dyDescent="0.25">
      <c r="B3" s="9"/>
      <c r="C3" s="10" t="s">
        <v>149</v>
      </c>
      <c r="D3" s="11"/>
      <c r="E3" s="11"/>
      <c r="F3" s="11"/>
      <c r="G3" s="11"/>
      <c r="H3" s="12"/>
    </row>
    <row r="4" spans="2:8" ht="15.75" x14ac:dyDescent="0.25">
      <c r="B4" s="9"/>
      <c r="C4" s="10"/>
      <c r="D4" s="11"/>
      <c r="E4" s="11"/>
      <c r="F4" s="11"/>
      <c r="G4" s="11"/>
      <c r="H4" s="12"/>
    </row>
    <row r="5" spans="2:8" x14ac:dyDescent="0.15">
      <c r="B5" s="9"/>
      <c r="C5" s="51"/>
      <c r="D5" s="11"/>
      <c r="E5" s="11"/>
      <c r="F5" s="11"/>
      <c r="G5" s="11"/>
      <c r="H5" s="12"/>
    </row>
    <row r="6" spans="2:8" ht="15.75" x14ac:dyDescent="0.25">
      <c r="B6" s="9"/>
      <c r="C6" s="10" t="s">
        <v>6</v>
      </c>
      <c r="D6" s="11"/>
      <c r="E6" s="11"/>
      <c r="F6" s="11"/>
      <c r="G6" s="11"/>
      <c r="H6" s="12"/>
    </row>
    <row r="7" spans="2:8" ht="15.75" x14ac:dyDescent="0.25">
      <c r="B7" s="9"/>
      <c r="C7" s="10" t="s">
        <v>146</v>
      </c>
      <c r="D7" s="11"/>
      <c r="E7" s="11"/>
      <c r="F7" s="11"/>
      <c r="G7" s="11"/>
      <c r="H7" s="12"/>
    </row>
    <row r="8" spans="2:8" x14ac:dyDescent="0.15">
      <c r="B8" s="9"/>
      <c r="C8" s="11"/>
      <c r="D8" s="11"/>
      <c r="E8" s="11"/>
      <c r="F8" s="11"/>
      <c r="G8" s="11"/>
      <c r="H8" s="12"/>
    </row>
    <row r="9" spans="2:8" ht="15" x14ac:dyDescent="0.25">
      <c r="B9" s="9"/>
      <c r="C9" s="13" t="s">
        <v>0</v>
      </c>
      <c r="D9" s="14" t="s">
        <v>7</v>
      </c>
      <c r="E9" s="11"/>
      <c r="F9" s="11"/>
      <c r="G9" s="11"/>
      <c r="H9" s="12"/>
    </row>
    <row r="10" spans="2:8" ht="15" x14ac:dyDescent="0.25">
      <c r="B10" s="9"/>
      <c r="C10" s="13" t="s">
        <v>2</v>
      </c>
      <c r="D10" s="14" t="s">
        <v>147</v>
      </c>
      <c r="E10" s="11"/>
      <c r="F10" s="11"/>
      <c r="G10" s="11"/>
      <c r="H10" s="12"/>
    </row>
    <row r="11" spans="2:8" ht="15" x14ac:dyDescent="0.25">
      <c r="B11" s="9"/>
      <c r="C11" s="13" t="s">
        <v>3</v>
      </c>
      <c r="D11" s="14" t="s">
        <v>35</v>
      </c>
      <c r="E11" s="11"/>
      <c r="F11" s="11"/>
      <c r="G11" s="11"/>
      <c r="H11" s="12"/>
    </row>
    <row r="12" spans="2:8" ht="14.25" x14ac:dyDescent="0.2">
      <c r="B12" s="9"/>
      <c r="C12" s="11"/>
      <c r="D12" s="14"/>
      <c r="E12" s="11"/>
      <c r="F12" s="11"/>
      <c r="G12" s="11"/>
      <c r="H12" s="12"/>
    </row>
    <row r="13" spans="2:8" ht="15" x14ac:dyDescent="0.25">
      <c r="B13" s="9"/>
      <c r="C13" s="13" t="s">
        <v>1</v>
      </c>
      <c r="D13" s="14" t="s">
        <v>148</v>
      </c>
      <c r="E13" s="11"/>
      <c r="F13" s="11"/>
      <c r="G13" s="11"/>
      <c r="H13" s="12"/>
    </row>
    <row r="14" spans="2:8" ht="14.25" thickBot="1" x14ac:dyDescent="0.2">
      <c r="B14" s="15"/>
      <c r="C14" s="16"/>
      <c r="D14" s="16"/>
      <c r="E14" s="16"/>
      <c r="F14" s="16"/>
      <c r="G14" s="16"/>
      <c r="H14" s="17"/>
    </row>
    <row r="19" spans="4:6" ht="14.25" x14ac:dyDescent="0.2">
      <c r="D19" s="1"/>
    </row>
    <row r="21" spans="4:6" ht="15" x14ac:dyDescent="0.25">
      <c r="D21" s="4"/>
      <c r="F21" s="5"/>
    </row>
    <row r="23" spans="4:6" ht="15" x14ac:dyDescent="0.25">
      <c r="D23" s="2"/>
      <c r="E23" s="3"/>
    </row>
  </sheetData>
  <phoneticPr fontId="6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zoomScaleNormal="100" workbookViewId="0">
      <selection activeCell="H8" sqref="C8:H8"/>
    </sheetView>
  </sheetViews>
  <sheetFormatPr defaultColWidth="5.25" defaultRowHeight="13.5" x14ac:dyDescent="0.15"/>
  <cols>
    <col min="2" max="2" width="3.75" bestFit="1" customWidth="1"/>
    <col min="3" max="7" width="10.25" customWidth="1"/>
    <col min="8" max="8" width="25.75" customWidth="1"/>
  </cols>
  <sheetData>
    <row r="2" spans="2:8" ht="14.25" thickBot="1" x14ac:dyDescent="0.2"/>
    <row r="3" spans="2:8" ht="24.75" thickBot="1" x14ac:dyDescent="0.2">
      <c r="B3" s="22" t="s">
        <v>8</v>
      </c>
      <c r="C3" s="23" t="s">
        <v>9</v>
      </c>
      <c r="D3" s="23" t="s">
        <v>10</v>
      </c>
      <c r="E3" s="23" t="s">
        <v>11</v>
      </c>
      <c r="F3" s="23" t="s">
        <v>12</v>
      </c>
      <c r="G3" s="23" t="s">
        <v>13</v>
      </c>
      <c r="H3" s="23" t="s">
        <v>14</v>
      </c>
    </row>
    <row r="4" spans="2:8" ht="14.25" thickBot="1" x14ac:dyDescent="0.2">
      <c r="B4" s="24">
        <v>1</v>
      </c>
      <c r="C4" s="25" t="s">
        <v>15</v>
      </c>
      <c r="D4" s="25" t="s">
        <v>15</v>
      </c>
      <c r="E4" s="25" t="s">
        <v>16</v>
      </c>
      <c r="F4" s="25" t="s">
        <v>17</v>
      </c>
      <c r="G4" s="25" t="s">
        <v>18</v>
      </c>
      <c r="H4" s="25" t="s">
        <v>19</v>
      </c>
    </row>
    <row r="5" spans="2:8" ht="14.25" thickBot="1" x14ac:dyDescent="0.2">
      <c r="B5" s="24">
        <v>2</v>
      </c>
      <c r="C5" s="25" t="s">
        <v>15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24</v>
      </c>
    </row>
    <row r="6" spans="2:8" ht="14.25" thickBot="1" x14ac:dyDescent="0.2">
      <c r="B6" s="24">
        <v>3</v>
      </c>
      <c r="C6" s="25" t="s">
        <v>15</v>
      </c>
      <c r="D6" s="25" t="s">
        <v>15</v>
      </c>
      <c r="E6" s="25" t="s">
        <v>16</v>
      </c>
      <c r="F6" s="25" t="s">
        <v>17</v>
      </c>
      <c r="G6" s="25" t="s">
        <v>18</v>
      </c>
      <c r="H6" s="25" t="s">
        <v>20</v>
      </c>
    </row>
    <row r="7" spans="2:8" ht="14.25" thickBot="1" x14ac:dyDescent="0.2">
      <c r="B7" s="24">
        <v>4</v>
      </c>
      <c r="C7" s="25" t="s">
        <v>15</v>
      </c>
      <c r="D7" s="25" t="s">
        <v>15</v>
      </c>
      <c r="E7" s="25" t="s">
        <v>16</v>
      </c>
      <c r="F7" s="25" t="s">
        <v>21</v>
      </c>
      <c r="G7" s="25" t="s">
        <v>18</v>
      </c>
      <c r="H7" s="25" t="s">
        <v>19</v>
      </c>
    </row>
    <row r="8" spans="2:8" ht="14.25" thickBot="1" x14ac:dyDescent="0.2">
      <c r="B8" s="24">
        <v>5</v>
      </c>
      <c r="C8" s="25" t="s">
        <v>15</v>
      </c>
      <c r="D8" s="25" t="s">
        <v>15</v>
      </c>
      <c r="E8" s="25" t="s">
        <v>16</v>
      </c>
      <c r="F8" s="25" t="s">
        <v>21</v>
      </c>
      <c r="G8" s="25" t="s">
        <v>18</v>
      </c>
      <c r="H8" s="25" t="s">
        <v>24</v>
      </c>
    </row>
    <row r="9" spans="2:8" ht="14.25" thickBot="1" x14ac:dyDescent="0.2">
      <c r="B9" s="24">
        <v>6</v>
      </c>
      <c r="C9" s="25" t="s">
        <v>15</v>
      </c>
      <c r="D9" s="25" t="s">
        <v>15</v>
      </c>
      <c r="E9" s="25" t="s">
        <v>16</v>
      </c>
      <c r="F9" s="25" t="s">
        <v>21</v>
      </c>
      <c r="G9" s="25" t="s">
        <v>18</v>
      </c>
      <c r="H9" s="25" t="s">
        <v>20</v>
      </c>
    </row>
    <row r="10" spans="2:8" ht="14.25" thickBot="1" x14ac:dyDescent="0.2">
      <c r="B10" s="24">
        <v>7</v>
      </c>
      <c r="C10" s="25" t="s">
        <v>15</v>
      </c>
      <c r="D10" s="25" t="s">
        <v>15</v>
      </c>
      <c r="E10" s="25" t="s">
        <v>22</v>
      </c>
      <c r="F10" s="25" t="s">
        <v>17</v>
      </c>
      <c r="G10" s="25" t="s">
        <v>18</v>
      </c>
      <c r="H10" s="25" t="s">
        <v>19</v>
      </c>
    </row>
    <row r="11" spans="2:8" ht="14.25" thickBot="1" x14ac:dyDescent="0.2">
      <c r="B11" s="24">
        <v>8</v>
      </c>
      <c r="C11" s="25" t="s">
        <v>15</v>
      </c>
      <c r="D11" s="25" t="s">
        <v>15</v>
      </c>
      <c r="E11" s="25" t="s">
        <v>22</v>
      </c>
      <c r="F11" s="25" t="s">
        <v>17</v>
      </c>
      <c r="G11" s="25" t="s">
        <v>18</v>
      </c>
      <c r="H11" s="25" t="s">
        <v>20</v>
      </c>
    </row>
    <row r="12" spans="2:8" ht="14.25" thickBot="1" x14ac:dyDescent="0.2">
      <c r="B12" s="24">
        <v>9</v>
      </c>
      <c r="C12" s="25" t="s">
        <v>15</v>
      </c>
      <c r="D12" s="25" t="s">
        <v>15</v>
      </c>
      <c r="E12" s="25" t="s">
        <v>22</v>
      </c>
      <c r="F12" s="25" t="s">
        <v>21</v>
      </c>
      <c r="G12" s="25" t="s">
        <v>18</v>
      </c>
      <c r="H12" s="25" t="s">
        <v>19</v>
      </c>
    </row>
    <row r="13" spans="2:8" ht="14.25" thickBot="1" x14ac:dyDescent="0.2">
      <c r="B13" s="24">
        <v>10</v>
      </c>
      <c r="C13" s="25" t="s">
        <v>15</v>
      </c>
      <c r="D13" s="25" t="s">
        <v>15</v>
      </c>
      <c r="E13" s="25" t="s">
        <v>22</v>
      </c>
      <c r="F13" s="25" t="s">
        <v>21</v>
      </c>
      <c r="G13" s="25" t="s">
        <v>18</v>
      </c>
      <c r="H13" s="25" t="s">
        <v>20</v>
      </c>
    </row>
    <row r="14" spans="2:8" ht="14.25" thickBot="1" x14ac:dyDescent="0.2">
      <c r="B14" s="276" t="s">
        <v>23</v>
      </c>
      <c r="C14" s="277"/>
      <c r="D14" s="277"/>
      <c r="E14" s="277"/>
      <c r="F14" s="277"/>
      <c r="G14" s="277"/>
      <c r="H14" s="278"/>
    </row>
    <row r="16" spans="2:8" x14ac:dyDescent="0.15">
      <c r="B16" s="279" t="s">
        <v>25</v>
      </c>
      <c r="C16" s="279"/>
      <c r="D16" s="279"/>
      <c r="E16" s="279"/>
      <c r="F16" s="279"/>
      <c r="G16" s="279"/>
      <c r="H16" s="279"/>
    </row>
  </sheetData>
  <mergeCells count="2">
    <mergeCell ref="B14:H14"/>
    <mergeCell ref="B16:H16"/>
  </mergeCells>
  <phoneticPr fontId="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84"/>
  <sheetViews>
    <sheetView topLeftCell="M1" zoomScale="70" zoomScaleNormal="70" workbookViewId="0">
      <selection activeCell="AK22" sqref="AK22"/>
    </sheetView>
  </sheetViews>
  <sheetFormatPr defaultRowHeight="13.5" x14ac:dyDescent="0.15"/>
  <cols>
    <col min="1" max="1" width="2.875" customWidth="1"/>
    <col min="2" max="2" width="39.75" style="53" bestFit="1" customWidth="1"/>
    <col min="3" max="3" width="29" style="51" bestFit="1" customWidth="1"/>
    <col min="4" max="6" width="9.125" style="51" customWidth="1"/>
    <col min="7" max="15" width="9.125" customWidth="1"/>
    <col min="16" max="18" width="9.125" style="51" customWidth="1"/>
    <col min="19" max="19" width="9.125" customWidth="1"/>
    <col min="20" max="20" width="39.75" style="53" bestFit="1" customWidth="1"/>
    <col min="21" max="21" width="29" style="51" bestFit="1" customWidth="1"/>
    <col min="22" max="36" width="9.125" style="51" customWidth="1"/>
    <col min="38" max="62" width="9" style="96"/>
  </cols>
  <sheetData>
    <row r="1" spans="2:62" ht="39" customHeight="1" x14ac:dyDescent="0.15">
      <c r="B1" s="307" t="s">
        <v>116</v>
      </c>
      <c r="C1" s="307"/>
      <c r="D1" s="307"/>
      <c r="E1" s="307"/>
      <c r="F1" s="307"/>
      <c r="G1" s="307"/>
      <c r="H1" s="307"/>
      <c r="I1" s="307"/>
      <c r="J1" s="307"/>
      <c r="K1" s="307"/>
    </row>
    <row r="2" spans="2:62" s="95" customFormat="1" x14ac:dyDescent="0.15">
      <c r="B2" s="94" t="s">
        <v>89</v>
      </c>
      <c r="T2" s="94" t="s">
        <v>104</v>
      </c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</row>
    <row r="3" spans="2:62" s="51" customFormat="1" x14ac:dyDescent="0.15">
      <c r="B3" s="53"/>
      <c r="T3" s="53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</row>
    <row r="4" spans="2:62" s="51" customFormat="1" ht="14.25" thickBot="1" x14ac:dyDescent="0.2">
      <c r="B4" s="53"/>
      <c r="T4" s="53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</row>
    <row r="5" spans="2:62" ht="14.25" thickBot="1" x14ac:dyDescent="0.2">
      <c r="B5" s="283" t="s">
        <v>120</v>
      </c>
      <c r="C5" s="66" t="s">
        <v>88</v>
      </c>
      <c r="D5" s="322" t="s">
        <v>83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4"/>
      <c r="T5" s="283" t="s">
        <v>123</v>
      </c>
      <c r="U5" s="66" t="s">
        <v>88</v>
      </c>
      <c r="V5" s="322" t="s">
        <v>83</v>
      </c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4"/>
      <c r="AL5" s="96" t="s">
        <v>118</v>
      </c>
      <c r="AY5" s="96" t="s">
        <v>117</v>
      </c>
    </row>
    <row r="6" spans="2:62" ht="13.5" customHeight="1" x14ac:dyDescent="0.15">
      <c r="B6" s="284"/>
      <c r="C6" s="286" t="s">
        <v>84</v>
      </c>
      <c r="D6" s="287" t="s">
        <v>91</v>
      </c>
      <c r="E6" s="288"/>
      <c r="F6" s="289"/>
      <c r="G6" s="296" t="s">
        <v>90</v>
      </c>
      <c r="H6" s="288"/>
      <c r="I6" s="288"/>
      <c r="J6" s="297"/>
      <c r="K6" s="297"/>
      <c r="L6" s="298"/>
      <c r="M6" s="296" t="s">
        <v>98</v>
      </c>
      <c r="N6" s="288"/>
      <c r="O6" s="289"/>
      <c r="P6" s="308" t="s">
        <v>119</v>
      </c>
      <c r="Q6" s="309"/>
      <c r="R6" s="310"/>
      <c r="T6" s="284"/>
      <c r="U6" s="286" t="s">
        <v>84</v>
      </c>
      <c r="V6" s="287" t="s">
        <v>105</v>
      </c>
      <c r="W6" s="288"/>
      <c r="X6" s="289"/>
      <c r="Y6" s="296" t="s">
        <v>106</v>
      </c>
      <c r="Z6" s="288"/>
      <c r="AA6" s="288"/>
      <c r="AB6" s="297"/>
      <c r="AC6" s="297"/>
      <c r="AD6" s="298"/>
      <c r="AE6" s="296" t="s">
        <v>107</v>
      </c>
      <c r="AF6" s="288"/>
      <c r="AG6" s="289"/>
      <c r="AH6" s="314" t="s">
        <v>119</v>
      </c>
      <c r="AI6" s="315"/>
      <c r="AJ6" s="316"/>
    </row>
    <row r="7" spans="2:62" s="51" customFormat="1" x14ac:dyDescent="0.15">
      <c r="B7" s="284"/>
      <c r="C7" s="286"/>
      <c r="D7" s="290"/>
      <c r="E7" s="291"/>
      <c r="F7" s="292"/>
      <c r="G7" s="290" t="s">
        <v>86</v>
      </c>
      <c r="H7" s="291"/>
      <c r="I7" s="299"/>
      <c r="J7" s="290" t="s">
        <v>87</v>
      </c>
      <c r="K7" s="291"/>
      <c r="L7" s="292"/>
      <c r="M7" s="290"/>
      <c r="N7" s="291"/>
      <c r="O7" s="292"/>
      <c r="P7" s="311"/>
      <c r="Q7" s="312"/>
      <c r="R7" s="313"/>
      <c r="T7" s="284"/>
      <c r="U7" s="286"/>
      <c r="V7" s="290"/>
      <c r="W7" s="291"/>
      <c r="X7" s="292"/>
      <c r="Y7" s="290" t="s">
        <v>86</v>
      </c>
      <c r="Z7" s="291"/>
      <c r="AA7" s="299"/>
      <c r="AB7" s="290" t="s">
        <v>87</v>
      </c>
      <c r="AC7" s="291"/>
      <c r="AD7" s="292"/>
      <c r="AE7" s="290"/>
      <c r="AF7" s="291"/>
      <c r="AG7" s="292"/>
      <c r="AH7" s="317"/>
      <c r="AI7" s="318"/>
      <c r="AJ7" s="319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</row>
    <row r="8" spans="2:62" ht="14.25" thickBot="1" x14ac:dyDescent="0.2">
      <c r="B8" s="285"/>
      <c r="C8" s="67" t="s">
        <v>85</v>
      </c>
      <c r="D8" s="63">
        <v>9</v>
      </c>
      <c r="E8" s="64">
        <v>10</v>
      </c>
      <c r="F8" s="65">
        <v>11</v>
      </c>
      <c r="G8" s="63">
        <v>9</v>
      </c>
      <c r="H8" s="64">
        <v>10</v>
      </c>
      <c r="I8" s="58">
        <v>11</v>
      </c>
      <c r="J8" s="63">
        <v>9</v>
      </c>
      <c r="K8" s="64">
        <v>10</v>
      </c>
      <c r="L8" s="65">
        <v>11</v>
      </c>
      <c r="M8" s="63">
        <v>9</v>
      </c>
      <c r="N8" s="64">
        <v>10</v>
      </c>
      <c r="O8" s="65">
        <v>11</v>
      </c>
      <c r="P8" s="98">
        <v>9</v>
      </c>
      <c r="Q8" s="99">
        <v>10</v>
      </c>
      <c r="R8" s="100">
        <v>11</v>
      </c>
      <c r="T8" s="285"/>
      <c r="U8" s="67" t="s">
        <v>85</v>
      </c>
      <c r="V8" s="63">
        <v>9</v>
      </c>
      <c r="W8" s="64">
        <v>10</v>
      </c>
      <c r="X8" s="65">
        <v>11</v>
      </c>
      <c r="Y8" s="63">
        <v>9</v>
      </c>
      <c r="Z8" s="64">
        <v>10</v>
      </c>
      <c r="AA8" s="58">
        <v>11</v>
      </c>
      <c r="AB8" s="63">
        <v>9</v>
      </c>
      <c r="AC8" s="64">
        <v>10</v>
      </c>
      <c r="AD8" s="65">
        <v>11</v>
      </c>
      <c r="AE8" s="63">
        <v>9</v>
      </c>
      <c r="AF8" s="64">
        <v>10</v>
      </c>
      <c r="AG8" s="65">
        <v>11</v>
      </c>
      <c r="AH8" s="98">
        <v>9</v>
      </c>
      <c r="AI8" s="99">
        <v>10</v>
      </c>
      <c r="AJ8" s="100">
        <v>11</v>
      </c>
      <c r="AY8" s="321">
        <v>9</v>
      </c>
      <c r="AZ8" s="321"/>
      <c r="BA8" s="321"/>
      <c r="BB8" s="321"/>
      <c r="BC8" s="321">
        <v>10</v>
      </c>
      <c r="BD8" s="321"/>
      <c r="BE8" s="321"/>
      <c r="BF8" s="321"/>
      <c r="BG8" s="321">
        <v>11</v>
      </c>
      <c r="BH8" s="321"/>
      <c r="BI8" s="321"/>
      <c r="BJ8" s="321"/>
    </row>
    <row r="9" spans="2:62" x14ac:dyDescent="0.15">
      <c r="B9" s="320" t="s">
        <v>56</v>
      </c>
      <c r="C9" s="66" t="s">
        <v>92</v>
      </c>
      <c r="D9" s="74">
        <f>IF('Indoor hotspot DL'!E6&lt;&gt;"", INDEX('Indoor hotspot DL'!E$5:L$5, MATCH(5,'Indoor hotspot DL'!E6:L6,-1)+1), "")</f>
        <v>20</v>
      </c>
      <c r="E9" s="75"/>
      <c r="F9" s="76">
        <f>IF('Indoor hotspot DL'!S6&lt;&gt;"",INDEX('Indoor hotspot DL'!S$5:Z$5,MATCH(5,'Indoor hotspot DL'!S6:Z6,-1)+1),"")</f>
        <v>20</v>
      </c>
      <c r="G9" s="74">
        <f>IF('Urban Macro DL'!E6&lt;&gt;"", INDEX('Urban Macro DL'!E$5:L$5, MATCH(5,'Urban Macro DL'!E6:L6,-1)+1), "")</f>
        <v>15</v>
      </c>
      <c r="H9" s="75"/>
      <c r="I9" s="77">
        <f>IF('Urban Macro DL'!S6&lt;&gt;"",INDEX('Urban Macro DL'!S$5:Z$5,MATCH(5,'Urban Macro DL'!S6:Z6,-1)+1),"")</f>
        <v>15</v>
      </c>
      <c r="J9" s="74">
        <f>IF('Urban Macro DL'!AG6&lt;&gt;"", INDEX('Urban Macro DL'!AG$5:AN$5, MATCH(5,'Urban Macro DL'!AG6:AN6,-1)+1), "")</f>
        <v>15</v>
      </c>
      <c r="K9" s="75"/>
      <c r="L9" s="76">
        <f>IF('Urban Macro DL'!AU6&lt;&gt;"", INDEX('Urban Macro DL'!AU$5:BB$5,MATCH(5,'Urban Macro DL'!AU6:BB6,-1)+1), "")</f>
        <v>15</v>
      </c>
      <c r="M9" s="74">
        <f>IF('Dense Urban DL'!E6&lt;&gt;"", IF('Dense Urban DL'!E6&lt;=5, 'Dense Urban DL'!E$5, INDEX('Dense Urban DL'!E$5:L$5, MATCH(5,'Dense Urban DL'!E6:L6,-1)+1)), "")</f>
        <v>5</v>
      </c>
      <c r="N9" s="75"/>
      <c r="O9" s="76">
        <f>IF('Dense Urban DL'!S6&lt;&gt;"",IF('Dense Urban DL'!S6&lt;=5,'Dense Urban DL'!S$5,INDEX('Dense Urban DL'!S$5:Z$5,MATCH(5,'Dense Urban DL'!S6:Z6,-1)+1)), "")</f>
        <v>5</v>
      </c>
      <c r="P9" s="74">
        <f>IF(MAX(D9,G9,J9,M9)&lt;&gt;0, MAX(D9,G9,J9,M9), "")</f>
        <v>20</v>
      </c>
      <c r="Q9" s="75" t="str">
        <f t="shared" ref="Q9:R9" si="0">IF(MAX(E9,H9,K9,N9)&lt;&gt;0, MAX(E9,H9,K9,N9), "")</f>
        <v/>
      </c>
      <c r="R9" s="76">
        <f t="shared" si="0"/>
        <v>20</v>
      </c>
      <c r="T9" s="281" t="s">
        <v>56</v>
      </c>
      <c r="U9" s="68" t="s">
        <v>92</v>
      </c>
      <c r="V9" s="59">
        <f>IF('Indoor hotspot UL'!E6&lt;&gt;"", INDEX('Indoor hotspot UL'!E$5:L$5, MATCH(5,'Indoor hotspot UL'!E6:L6,-1)+1), "")</f>
        <v>15</v>
      </c>
      <c r="W9" s="60"/>
      <c r="X9" s="61">
        <f>IF('Indoor hotspot UL'!S6&lt;&gt;"",INDEX('Indoor hotspot UL'!S$5:Z$5,MATCH(5,'Indoor hotspot UL'!S6:Z6,-1)+1),"")</f>
        <v>10</v>
      </c>
      <c r="Y9" s="59">
        <f>IF('Urban Macro UL'!E6&lt;&gt;"", IF('Urban Macro UL'!E6&lt;=5, 'Urban Macro UL'!E$5, INDEX('Urban Macro UL'!E$5:L$5, MATCH(5,'Urban Macro UL'!E6:L6,-1)+1)), "")</f>
        <v>10</v>
      </c>
      <c r="Z9" s="60"/>
      <c r="AA9" s="62">
        <f>IF('Urban Macro UL'!S6&lt;&gt;"", IF('Urban Macro UL'!S6&lt;=5, 'Urban Macro UL'!S$5, INDEX('Urban Macro UL'!S$5:Z$5, MATCH(5,'Urban Macro UL'!S6:Z6,-1)+1)), "")</f>
        <v>5</v>
      </c>
      <c r="AB9" s="59">
        <f>IF('Urban Macro UL'!AG6&lt;&gt;"", IF('Urban Macro UL'!AG6&lt;=5, 'Urban Macro UL'!AG$5, INDEX('Urban Macro UL'!AG$5:AN$5, MATCH(5,'Urban Macro UL'!AG6:AN6,-1)+1)), "")</f>
        <v>10</v>
      </c>
      <c r="AC9" s="60"/>
      <c r="AD9" s="61">
        <f>IF('Urban Macro UL'!AU6&lt;&gt;"", IF('Urban Macro UL'!AU6&lt;=5, 'Urban Macro UL'!AU$5, INDEX('Urban Macro UL'!AU$5:BB$5, MATCH(5,'Urban Macro UL'!AU6:BB6,-1)+1)), "")</f>
        <v>10</v>
      </c>
      <c r="AE9" s="59">
        <f>IF('Dense Urban UL'!E6&lt;&gt;"", IF('Dense Urban UL'!E6&lt;=5, 'Dense Urban UL'!E$5, INDEX('Dense Urban UL'!E$5:L$5, MATCH(5,'Dense Urban UL'!E6:L6,-1)+1)), "")</f>
        <v>5</v>
      </c>
      <c r="AF9" s="60"/>
      <c r="AG9" s="61">
        <f>IF('Dense Urban UL'!S6&lt;&gt;"",IF('Dense Urban UL'!S6&lt;=5,'Dense Urban UL'!S$5,INDEX('Dense Urban UL'!S$5:Z$5,MATCH(5,'Dense Urban UL'!S6:Z6,-1)+1)), "")</f>
        <v>5</v>
      </c>
      <c r="AH9" s="59">
        <f t="array" ref="AH9">IF(MAX(IF(ISERROR(AY9:BB9),"",AY9:BB9))=0, "", MAX(IF(ISERROR(AY9:BB9),"",AY9:BB9)))</f>
        <v>15</v>
      </c>
      <c r="AI9" s="60" t="str">
        <f t="array" ref="AI9">IF(MAX(IF(ISERROR(BC9:BF9),"",BC9:BF9))=0, "", MAX(IF(ISERROR(BC9:BF9),"",BC9:BF9)))</f>
        <v/>
      </c>
      <c r="AJ9" s="61">
        <f t="array" ref="AJ9">IF(MAX(IF(ISERROR(BG9:BJ9),"",BG9:BJ9))=0, "", MAX(IF(ISERROR(BG9:BJ9),"",BG9:BJ9)))</f>
        <v>10</v>
      </c>
      <c r="AY9" s="96">
        <f>V9</f>
        <v>15</v>
      </c>
      <c r="AZ9" s="96">
        <f>Y9</f>
        <v>10</v>
      </c>
      <c r="BA9" s="96">
        <f>AB9</f>
        <v>10</v>
      </c>
      <c r="BB9" s="96">
        <f>AE9</f>
        <v>5</v>
      </c>
      <c r="BC9" s="96">
        <f>W9</f>
        <v>0</v>
      </c>
      <c r="BD9" s="96">
        <f>Z9</f>
        <v>0</v>
      </c>
      <c r="BE9" s="96">
        <f>AC9</f>
        <v>0</v>
      </c>
      <c r="BF9" s="96">
        <f>AF9</f>
        <v>0</v>
      </c>
      <c r="BG9" s="96">
        <f>X9</f>
        <v>10</v>
      </c>
      <c r="BH9" s="96">
        <f>AA9</f>
        <v>5</v>
      </c>
      <c r="BI9" s="96">
        <f>AD9</f>
        <v>10</v>
      </c>
      <c r="BJ9" s="96">
        <f>AG9</f>
        <v>5</v>
      </c>
    </row>
    <row r="10" spans="2:62" x14ac:dyDescent="0.15">
      <c r="B10" s="280"/>
      <c r="C10" s="70" t="s">
        <v>93</v>
      </c>
      <c r="D10" s="55">
        <f>IF('Indoor hotspot DL'!E7&lt;&gt;"", INDEX('Indoor hotspot DL'!E$5:L$5, MATCH(5,'Indoor hotspot DL'!E7:L7,-1)+1), "")</f>
        <v>15</v>
      </c>
      <c r="E10" s="54"/>
      <c r="F10" s="56">
        <f>IF('Indoor hotspot DL'!S7&lt;&gt;"",INDEX('Indoor hotspot DL'!S$5:Z$5,MATCH(5,'Indoor hotspot DL'!S7:Z7,-1)+1),"")</f>
        <v>15</v>
      </c>
      <c r="G10" s="55">
        <f>IF('Urban Macro DL'!E7&lt;&gt;"", INDEX('Urban Macro DL'!E$5:L$5, MATCH(5,'Urban Macro DL'!E7:L7,-1)+1), "")</f>
        <v>20</v>
      </c>
      <c r="H10" s="54"/>
      <c r="I10" s="57">
        <f>IF('Urban Macro DL'!S7&lt;&gt;"",INDEX('Urban Macro DL'!S$5:Z$5,MATCH(5,'Urban Macro DL'!S7:Z7,-1)+1),"")</f>
        <v>20</v>
      </c>
      <c r="J10" s="55">
        <f>IF('Urban Macro DL'!AG7&lt;&gt;"", INDEX('Urban Macro DL'!AG$5:AN$5, MATCH(5,'Urban Macro DL'!AG7:AN7,-1)+1), "")</f>
        <v>25</v>
      </c>
      <c r="K10" s="54"/>
      <c r="L10" s="56">
        <f>IF('Urban Macro DL'!AU7&lt;&gt;"", INDEX('Urban Macro DL'!AU$5:BB$5,MATCH(5,'Urban Macro DL'!AU7:BB7,-1)+1), "")</f>
        <v>20</v>
      </c>
      <c r="M10" s="55">
        <f>IF('Dense Urban DL'!E7&lt;&gt;"", IF('Dense Urban DL'!E7&lt;=5, 'Dense Urban DL'!E$5, INDEX('Dense Urban DL'!E$5:L$5, MATCH(5,'Dense Urban DL'!E7:L7,-1)+1)), "")</f>
        <v>10</v>
      </c>
      <c r="N10" s="54"/>
      <c r="O10" s="56">
        <f>IF('Dense Urban DL'!S7&lt;&gt;"",IF('Dense Urban DL'!S7&lt;=5,'Dense Urban DL'!S$5,INDEX('Dense Urban DL'!S$5:Z$5,MATCH(5,'Dense Urban DL'!S7:Z7,-1)+1)), "")</f>
        <v>10</v>
      </c>
      <c r="P10" s="55">
        <f t="shared" ref="P10:P30" si="1">IF(MAX(D10,G10,J10,M10)&lt;&gt;0, MAX(D10,G10,J10,M10), "")</f>
        <v>25</v>
      </c>
      <c r="Q10" s="54" t="str">
        <f t="shared" ref="Q10:Q30" si="2">IF(MAX(E10,H10,K10,N10)&lt;&gt;0, MAX(E10,H10,K10,N10), "")</f>
        <v/>
      </c>
      <c r="R10" s="56">
        <f t="shared" ref="R10:R30" si="3">IF(MAX(F10,I10,L10,O10)&lt;&gt;0, MAX(F10,I10,L10,O10), "")</f>
        <v>20</v>
      </c>
      <c r="T10" s="280"/>
      <c r="U10" s="70" t="s">
        <v>93</v>
      </c>
      <c r="V10" s="59">
        <f>IF('Indoor hotspot UL'!E7&lt;&gt;"", INDEX('Indoor hotspot UL'!E$5:L$5, MATCH(5,'Indoor hotspot UL'!E7:L7,-1)+1), "")</f>
        <v>15</v>
      </c>
      <c r="W10" s="54"/>
      <c r="X10" s="61">
        <f>IF('Indoor hotspot UL'!S7&lt;&gt;"",INDEX('Indoor hotspot UL'!S$5:Z$5,MATCH(5,'Indoor hotspot UL'!S7:Z7,-1)+1),"")</f>
        <v>15</v>
      </c>
      <c r="Y10" s="59">
        <f>IF('Urban Macro UL'!E7&lt;&gt;"", IF('Urban Macro UL'!E7&lt;=5, 'Urban Macro UL'!E$5, INDEX('Urban Macro UL'!E$5:L$5, MATCH(5,'Urban Macro UL'!E7:L7,-1)+1)), "")</f>
        <v>15</v>
      </c>
      <c r="Z10" s="54"/>
      <c r="AA10" s="62">
        <f>IF('Urban Macro UL'!S7&lt;&gt;"", IF('Urban Macro UL'!S7&lt;=5, 'Urban Macro UL'!S$5, INDEX('Urban Macro UL'!S$5:Z$5, MATCH(5,'Urban Macro UL'!S7:Z7,-1)+1)), "")</f>
        <v>20</v>
      </c>
      <c r="AB10" s="59" t="e">
        <f>IF('Urban Macro UL'!AG7&lt;&gt;"", IF('Urban Macro UL'!AG7&lt;=5, 'Urban Macro UL'!AG$5, INDEX('Urban Macro UL'!AG$5:AN$5, MATCH(5,'Urban Macro UL'!AG7:AN7,-1)+1)), "")</f>
        <v>#N/A</v>
      </c>
      <c r="AC10" s="54"/>
      <c r="AD10" s="61" t="e">
        <f>IF('Urban Macro UL'!AU7&lt;&gt;"", IF('Urban Macro UL'!AU7&lt;=5, 'Urban Macro UL'!AU$5, INDEX('Urban Macro UL'!AU$5:BB$5, MATCH(5,'Urban Macro UL'!AU7:BB7,-1)+1)), "")</f>
        <v>#N/A</v>
      </c>
      <c r="AE10" s="59">
        <f>IF('Dense Urban UL'!E7&lt;&gt;"", IF('Dense Urban UL'!E7&lt;=5, 'Dense Urban UL'!E$5, INDEX('Dense Urban UL'!E$5:L$5, MATCH(5,'Dense Urban UL'!E7:L7,-1)+1)), "")</f>
        <v>10</v>
      </c>
      <c r="AF10" s="54"/>
      <c r="AG10" s="61" t="e">
        <f>IF('Dense Urban UL'!S7&lt;&gt;"",IF('Dense Urban UL'!S7&lt;=5,'Dense Urban UL'!S$5,INDEX('Dense Urban UL'!S$5:Z$5,MATCH(5,'Dense Urban UL'!S7:Z7,-1)+1)), "")</f>
        <v>#N/A</v>
      </c>
      <c r="AH10" s="59">
        <f t="array" ref="AH10">IF(MAX(IF(ISERROR(AY10:BB10),"",AY10:BB10))=0, "", MAX(IF(ISERROR(AY10:BB10),"",AY10:BB10)))</f>
        <v>15</v>
      </c>
      <c r="AI10" s="60" t="str">
        <f t="array" ref="AI10">IF(MAX(IF(ISERROR(BC10:BF10),"",BC10:BF10))=0, "", MAX(IF(ISERROR(BC10:BF10),"",BC10:BF10)))</f>
        <v/>
      </c>
      <c r="AJ10" s="61">
        <f t="array" ref="AJ10">IF(MAX(IF(ISERROR(BG10:BJ10),"",BG10:BJ10))=0, "", MAX(IF(ISERROR(BG10:BJ10),"",BG10:BJ10)))</f>
        <v>20</v>
      </c>
      <c r="AY10" s="96">
        <f t="shared" ref="AY10:AY30" si="4">V10</f>
        <v>15</v>
      </c>
      <c r="AZ10" s="96">
        <f t="shared" ref="AZ10:AZ30" si="5">Y10</f>
        <v>15</v>
      </c>
      <c r="BA10" s="96" t="e">
        <f t="shared" ref="BA10:BA30" si="6">AB10</f>
        <v>#N/A</v>
      </c>
      <c r="BB10" s="96">
        <f t="shared" ref="BB10:BB30" si="7">AE10</f>
        <v>10</v>
      </c>
      <c r="BC10" s="96">
        <f t="shared" ref="BC10:BC30" si="8">W10</f>
        <v>0</v>
      </c>
      <c r="BD10" s="96">
        <f t="shared" ref="BD10:BD30" si="9">Z10</f>
        <v>0</v>
      </c>
      <c r="BE10" s="96">
        <f t="shared" ref="BE10:BE30" si="10">AC10</f>
        <v>0</v>
      </c>
      <c r="BF10" s="96">
        <f t="shared" ref="BF10:BF30" si="11">AF10</f>
        <v>0</v>
      </c>
      <c r="BG10" s="96">
        <f t="shared" ref="BG10:BG30" si="12">X10</f>
        <v>15</v>
      </c>
      <c r="BH10" s="96">
        <f t="shared" ref="BH10:BH30" si="13">AA10</f>
        <v>20</v>
      </c>
      <c r="BI10" s="96" t="e">
        <f t="shared" ref="BI10:BI30" si="14">AD10</f>
        <v>#N/A</v>
      </c>
      <c r="BJ10" s="96" t="e">
        <f t="shared" ref="BJ10:BJ30" si="15">AG10</f>
        <v>#N/A</v>
      </c>
    </row>
    <row r="11" spans="2:62" x14ac:dyDescent="0.15">
      <c r="B11" s="280" t="s">
        <v>58</v>
      </c>
      <c r="C11" s="70" t="s">
        <v>92</v>
      </c>
      <c r="D11" s="55"/>
      <c r="E11" s="54">
        <f>IF('Indoor hotspot DL'!E8&lt;&gt;"", INDEX('Indoor hotspot DL'!E$5:L$5, MATCH(5,'Indoor hotspot DL'!E8:L8,-1)+1), "")</f>
        <v>20</v>
      </c>
      <c r="F11" s="56"/>
      <c r="G11" s="55"/>
      <c r="H11" s="54">
        <f>IF('Urban Macro DL'!E8&lt;&gt;"", INDEX('Urban Macro DL'!E$5:L$5, MATCH(5,'Urban Macro DL'!E8:L8,-1)+1), "")</f>
        <v>15</v>
      </c>
      <c r="I11" s="57"/>
      <c r="J11" s="55"/>
      <c r="K11" s="54" t="str">
        <f>IF('Urban Macro DL'!AG8&lt;&gt;"", INDEX('Urban Macro DL'!AG$5:AN$5, MATCH(5,'Urban Macro DL'!AG8:AN8,-1)+1), "")</f>
        <v/>
      </c>
      <c r="L11" s="56"/>
      <c r="M11" s="55"/>
      <c r="N11" s="54">
        <f>IF('Dense Urban DL'!E8&lt;&gt;"", IF('Dense Urban DL'!E8&lt;=5, 'Dense Urban DL'!E$5, INDEX('Dense Urban DL'!E$5:L$5, MATCH(5,'Dense Urban DL'!E8:L8,-1)+1)), "")</f>
        <v>15</v>
      </c>
      <c r="O11" s="56"/>
      <c r="P11" s="55" t="str">
        <f t="shared" si="1"/>
        <v/>
      </c>
      <c r="Q11" s="54">
        <f t="shared" si="2"/>
        <v>20</v>
      </c>
      <c r="R11" s="56" t="str">
        <f t="shared" si="3"/>
        <v/>
      </c>
      <c r="T11" s="280" t="s">
        <v>58</v>
      </c>
      <c r="U11" s="70" t="s">
        <v>92</v>
      </c>
      <c r="V11" s="59"/>
      <c r="W11" s="54">
        <f>IF('Indoor hotspot UL'!E8&lt;&gt;"", INDEX('Indoor hotspot UL'!E$5:L$5, MATCH(5,'Indoor hotspot UL'!E8:L8,-1)+1), "")</f>
        <v>15</v>
      </c>
      <c r="X11" s="61"/>
      <c r="Y11" s="59"/>
      <c r="Z11" s="54">
        <f>IF('Urban Macro UL'!E8&lt;&gt;"", IF('Urban Macro UL'!E8&lt;=5, 'Urban Macro UL'!E$5, INDEX('Urban Macro UL'!E$5:L$5, MATCH(5,'Urban Macro UL'!E8:L8,-1)+1)), "")</f>
        <v>10</v>
      </c>
      <c r="AA11" s="62"/>
      <c r="AB11" s="59"/>
      <c r="AC11" s="54" t="str">
        <f>IF('Urban Macro UL'!AG8&lt;&gt;"", IF('Urban Macro UL'!AG8&lt;=5, 'Urban Macro UL'!AG$5, INDEX('Urban Macro UL'!AG$5:AN$5, MATCH(5,'Urban Macro UL'!AG8:AN8,-1)+1)), "")</f>
        <v/>
      </c>
      <c r="AD11" s="61"/>
      <c r="AE11" s="59"/>
      <c r="AF11" s="54">
        <f>IF('Dense Urban UL'!E8&lt;&gt;"", IF('Dense Urban UL'!E8&lt;=5, 'Dense Urban UL'!E$5, INDEX('Dense Urban UL'!E$5:L$5, MATCH(5,'Dense Urban UL'!E8:L8,-1)+1)), "")</f>
        <v>10</v>
      </c>
      <c r="AG11" s="61"/>
      <c r="AH11" s="59" t="str">
        <f t="array" ref="AH11">IF(MAX(IF(ISERROR(AY11:BB11),"",AY11:BB11))=0, "", MAX(IF(ISERROR(AY11:BB11),"",AY11:BB11)))</f>
        <v/>
      </c>
      <c r="AI11" s="60">
        <f t="array" ref="AI11">IF(MAX(IF(ISERROR(BC11:BF11),"",BC11:BF11))=0, "", MAX(IF(ISERROR(BC11:BF11),"",BC11:BF11)))</f>
        <v>15</v>
      </c>
      <c r="AJ11" s="61" t="str">
        <f t="array" ref="AJ11">IF(MAX(IF(ISERROR(BG11:BJ11),"",BG11:BJ11))=0, "", MAX(IF(ISERROR(BG11:BJ11),"",BG11:BJ11)))</f>
        <v/>
      </c>
      <c r="AY11" s="96">
        <f t="shared" si="4"/>
        <v>0</v>
      </c>
      <c r="AZ11" s="96">
        <f t="shared" si="5"/>
        <v>0</v>
      </c>
      <c r="BA11" s="96">
        <f t="shared" si="6"/>
        <v>0</v>
      </c>
      <c r="BB11" s="96">
        <f t="shared" si="7"/>
        <v>0</v>
      </c>
      <c r="BC11" s="96">
        <f t="shared" si="8"/>
        <v>15</v>
      </c>
      <c r="BD11" s="96">
        <f t="shared" si="9"/>
        <v>10</v>
      </c>
      <c r="BE11" s="96" t="str">
        <f t="shared" si="10"/>
        <v/>
      </c>
      <c r="BF11" s="96">
        <f t="shared" si="11"/>
        <v>10</v>
      </c>
      <c r="BG11" s="96">
        <f t="shared" si="12"/>
        <v>0</v>
      </c>
      <c r="BH11" s="96">
        <f t="shared" si="13"/>
        <v>0</v>
      </c>
      <c r="BI11" s="96">
        <f t="shared" si="14"/>
        <v>0</v>
      </c>
      <c r="BJ11" s="96">
        <f t="shared" si="15"/>
        <v>0</v>
      </c>
    </row>
    <row r="12" spans="2:62" x14ac:dyDescent="0.15">
      <c r="B12" s="280"/>
      <c r="C12" s="70" t="s">
        <v>93</v>
      </c>
      <c r="D12" s="55"/>
      <c r="E12" s="54">
        <f>IF('Indoor hotspot DL'!E9&lt;&gt;"", INDEX('Indoor hotspot DL'!E$5:L$5, MATCH(5,'Indoor hotspot DL'!E9:L9,-1)+1), "")</f>
        <v>20</v>
      </c>
      <c r="F12" s="56"/>
      <c r="G12" s="55"/>
      <c r="H12" s="54">
        <f>IF('Urban Macro DL'!E9&lt;&gt;"", INDEX('Urban Macro DL'!E$5:L$5, MATCH(5,'Urban Macro DL'!E9:L9,-1)+1), "")</f>
        <v>20</v>
      </c>
      <c r="I12" s="57"/>
      <c r="J12" s="55"/>
      <c r="K12" s="54" t="str">
        <f>IF('Urban Macro DL'!AG9&lt;&gt;"", INDEX('Urban Macro DL'!AG$5:AN$5, MATCH(5,'Urban Macro DL'!AG9:AN9,-1)+1), "")</f>
        <v/>
      </c>
      <c r="L12" s="56"/>
      <c r="M12" s="55"/>
      <c r="N12" s="54">
        <f>IF('Dense Urban DL'!E9&lt;&gt;"", IF('Dense Urban DL'!E9&lt;=5, 'Dense Urban DL'!E$5, INDEX('Dense Urban DL'!E$5:L$5, MATCH(5,'Dense Urban DL'!E9:L9,-1)+1)), "")</f>
        <v>15</v>
      </c>
      <c r="O12" s="56"/>
      <c r="P12" s="55" t="str">
        <f t="shared" si="1"/>
        <v/>
      </c>
      <c r="Q12" s="54">
        <f t="shared" si="2"/>
        <v>20</v>
      </c>
      <c r="R12" s="56" t="str">
        <f t="shared" si="3"/>
        <v/>
      </c>
      <c r="T12" s="280"/>
      <c r="U12" s="70" t="s">
        <v>93</v>
      </c>
      <c r="V12" s="59"/>
      <c r="W12" s="54">
        <f>IF('Indoor hotspot UL'!E9&lt;&gt;"", INDEX('Indoor hotspot UL'!E$5:L$5, MATCH(5,'Indoor hotspot UL'!E9:L9,-1)+1), "")</f>
        <v>15</v>
      </c>
      <c r="X12" s="61"/>
      <c r="Y12" s="59"/>
      <c r="Z12" s="54">
        <f>IF('Urban Macro UL'!E9&lt;&gt;"", IF('Urban Macro UL'!E9&lt;=5, 'Urban Macro UL'!E$5, INDEX('Urban Macro UL'!E$5:L$5, MATCH(5,'Urban Macro UL'!E9:L9,-1)+1)), "")</f>
        <v>15</v>
      </c>
      <c r="AA12" s="62"/>
      <c r="AB12" s="59"/>
      <c r="AC12" s="54" t="str">
        <f>IF('Urban Macro UL'!AG9&lt;&gt;"", IF('Urban Macro UL'!AG9&lt;=5, 'Urban Macro UL'!AG$5, INDEX('Urban Macro UL'!AG$5:AN$5, MATCH(5,'Urban Macro UL'!AG9:AN9,-1)+1)), "")</f>
        <v/>
      </c>
      <c r="AD12" s="61"/>
      <c r="AE12" s="59"/>
      <c r="AF12" s="54">
        <f>IF('Dense Urban UL'!E9&lt;&gt;"", IF('Dense Urban UL'!E9&lt;=5, 'Dense Urban UL'!E$5, INDEX('Dense Urban UL'!E$5:L$5, MATCH(5,'Dense Urban UL'!E9:L9,-1)+1)), "")</f>
        <v>20</v>
      </c>
      <c r="AG12" s="61"/>
      <c r="AH12" s="59" t="str">
        <f t="array" ref="AH12">IF(MAX(IF(ISERROR(AY12:BB12),"",AY12:BB12))=0, "", MAX(IF(ISERROR(AY12:BB12),"",AY12:BB12)))</f>
        <v/>
      </c>
      <c r="AI12" s="60">
        <f t="array" ref="AI12">IF(MAX(IF(ISERROR(BC12:BF12),"",BC12:BF12))=0, "", MAX(IF(ISERROR(BC12:BF12),"",BC12:BF12)))</f>
        <v>20</v>
      </c>
      <c r="AJ12" s="61" t="str">
        <f t="array" ref="AJ12">IF(MAX(IF(ISERROR(BG12:BJ12),"",BG12:BJ12))=0, "", MAX(IF(ISERROR(BG12:BJ12),"",BG12:BJ12)))</f>
        <v/>
      </c>
      <c r="AY12" s="96">
        <f t="shared" si="4"/>
        <v>0</v>
      </c>
      <c r="AZ12" s="96">
        <f t="shared" si="5"/>
        <v>0</v>
      </c>
      <c r="BA12" s="96">
        <f t="shared" si="6"/>
        <v>0</v>
      </c>
      <c r="BB12" s="96">
        <f t="shared" si="7"/>
        <v>0</v>
      </c>
      <c r="BC12" s="96">
        <f t="shared" si="8"/>
        <v>15</v>
      </c>
      <c r="BD12" s="96">
        <f t="shared" si="9"/>
        <v>15</v>
      </c>
      <c r="BE12" s="96" t="str">
        <f t="shared" si="10"/>
        <v/>
      </c>
      <c r="BF12" s="96">
        <f t="shared" si="11"/>
        <v>20</v>
      </c>
      <c r="BG12" s="96">
        <f t="shared" si="12"/>
        <v>0</v>
      </c>
      <c r="BH12" s="96">
        <f t="shared" si="13"/>
        <v>0</v>
      </c>
      <c r="BI12" s="96">
        <f t="shared" si="14"/>
        <v>0</v>
      </c>
      <c r="BJ12" s="96">
        <f t="shared" si="15"/>
        <v>0</v>
      </c>
    </row>
    <row r="13" spans="2:62" x14ac:dyDescent="0.15">
      <c r="B13" s="280" t="s">
        <v>60</v>
      </c>
      <c r="C13" s="70" t="s">
        <v>92</v>
      </c>
      <c r="D13" s="55">
        <f>IF('Indoor hotspot DL'!E10&lt;&gt;"", INDEX('Indoor hotspot DL'!E$5:L$5, MATCH(5,'Indoor hotspot DL'!E10:L10,-1)+1), "")</f>
        <v>20</v>
      </c>
      <c r="E13" s="54"/>
      <c r="F13" s="56">
        <f>IF('Indoor hotspot DL'!S10&lt;&gt;"",INDEX('Indoor hotspot DL'!S$5:Z$5,MATCH(5,'Indoor hotspot DL'!S10:Z10,-1)+1),"")</f>
        <v>20</v>
      </c>
      <c r="G13" s="55">
        <f>IF('Urban Macro DL'!E10&lt;&gt;"", INDEX('Urban Macro DL'!E$5:L$5, MATCH(5,'Urban Macro DL'!E10:L10,-1)+1), "")</f>
        <v>15</v>
      </c>
      <c r="H13" s="54"/>
      <c r="I13" s="57">
        <f>IF('Urban Macro DL'!S10&lt;&gt;"",INDEX('Urban Macro DL'!S$5:Z$5,MATCH(5,'Urban Macro DL'!S10:Z10,-1)+1),"")</f>
        <v>15</v>
      </c>
      <c r="J13" s="55">
        <f>IF('Urban Macro DL'!AG10&lt;&gt;"", INDEX('Urban Macro DL'!AG$5:AN$5, MATCH(5,'Urban Macro DL'!AG10:AN10,-1)+1), "")</f>
        <v>15</v>
      </c>
      <c r="K13" s="54"/>
      <c r="L13" s="56">
        <f>IF('Urban Macro DL'!AU10&lt;&gt;"", INDEX('Urban Macro DL'!AU$5:BB$5,MATCH(5,'Urban Macro DL'!AU10:BB10,-1)+1), "")</f>
        <v>15</v>
      </c>
      <c r="M13" s="55">
        <f>IF('Dense Urban DL'!E10&lt;&gt;"", IF('Dense Urban DL'!E10&lt;=5, 'Dense Urban DL'!E$5, INDEX('Dense Urban DL'!E$5:L$5, MATCH(5,'Dense Urban DL'!E10:L10,-1)+1)), "")</f>
        <v>10</v>
      </c>
      <c r="N13" s="54"/>
      <c r="O13" s="56">
        <f>IF('Dense Urban DL'!S10&lt;&gt;"",IF('Dense Urban DL'!S10&lt;=5,'Dense Urban DL'!S$5,INDEX('Dense Urban DL'!S$5:Z$5,MATCH(5,'Dense Urban DL'!S10:Z10,-1)+1)), "")</f>
        <v>10</v>
      </c>
      <c r="P13" s="55">
        <f t="shared" si="1"/>
        <v>20</v>
      </c>
      <c r="Q13" s="54" t="str">
        <f t="shared" si="2"/>
        <v/>
      </c>
      <c r="R13" s="56">
        <f t="shared" si="3"/>
        <v>20</v>
      </c>
      <c r="T13" s="280" t="s">
        <v>60</v>
      </c>
      <c r="U13" s="70" t="s">
        <v>92</v>
      </c>
      <c r="V13" s="59">
        <f>IF('Indoor hotspot UL'!E10&lt;&gt;"", INDEX('Indoor hotspot UL'!E$5:L$5, MATCH(5,'Indoor hotspot UL'!E10:L10,-1)+1), "")</f>
        <v>15</v>
      </c>
      <c r="W13" s="54"/>
      <c r="X13" s="61">
        <f>IF('Indoor hotspot UL'!S10&lt;&gt;"",INDEX('Indoor hotspot UL'!S$5:Z$5,MATCH(5,'Indoor hotspot UL'!S10:Z10,-1)+1),"")</f>
        <v>10</v>
      </c>
      <c r="Y13" s="59">
        <f>IF('Urban Macro UL'!E10&lt;&gt;"", IF('Urban Macro UL'!E10&lt;=5, 'Urban Macro UL'!E$5, INDEX('Urban Macro UL'!E$5:L$5, MATCH(5,'Urban Macro UL'!E10:L10,-1)+1)), "")</f>
        <v>10</v>
      </c>
      <c r="Z13" s="54"/>
      <c r="AA13" s="62">
        <f>IF('Urban Macro UL'!S10&lt;&gt;"", IF('Urban Macro UL'!S10&lt;=5, 'Urban Macro UL'!S$5, INDEX('Urban Macro UL'!S$5:Z$5, MATCH(5,'Urban Macro UL'!S10:Z10,-1)+1)), "")</f>
        <v>5</v>
      </c>
      <c r="AB13" s="59">
        <f>IF('Urban Macro UL'!AG10&lt;&gt;"", IF('Urban Macro UL'!AG10&lt;=5, 'Urban Macro UL'!AG$5, INDEX('Urban Macro UL'!AG$5:AN$5, MATCH(5,'Urban Macro UL'!AG10:AN10,-1)+1)), "")</f>
        <v>10</v>
      </c>
      <c r="AC13" s="54"/>
      <c r="AD13" s="61">
        <f>IF('Urban Macro UL'!AU10&lt;&gt;"", IF('Urban Macro UL'!AU10&lt;=5, 'Urban Macro UL'!AU$5, INDEX('Urban Macro UL'!AU$5:BB$5, MATCH(5,'Urban Macro UL'!AU10:BB10,-1)+1)), "")</f>
        <v>5</v>
      </c>
      <c r="AE13" s="59">
        <f>IF('Dense Urban UL'!E10&lt;&gt;"", IF('Dense Urban UL'!E10&lt;=5, 'Dense Urban UL'!E$5, INDEX('Dense Urban UL'!E$5:L$5, MATCH(5,'Dense Urban UL'!E10:L10,-1)+1)), "")</f>
        <v>5</v>
      </c>
      <c r="AF13" s="54"/>
      <c r="AG13" s="61">
        <f>IF('Dense Urban UL'!S10&lt;&gt;"",IF('Dense Urban UL'!S10&lt;=5,'Dense Urban UL'!S$5,INDEX('Dense Urban UL'!S$5:Z$5,MATCH(5,'Dense Urban UL'!S10:Z10,-1)+1)), "")</f>
        <v>5</v>
      </c>
      <c r="AH13" s="59">
        <f t="array" ref="AH13">IF(MAX(IF(ISERROR(AY13:BB13),"",AY13:BB13))=0, "", MAX(IF(ISERROR(AY13:BB13),"",AY13:BB13)))</f>
        <v>15</v>
      </c>
      <c r="AI13" s="60" t="str">
        <f t="array" ref="AI13">IF(MAX(IF(ISERROR(BC13:BF13),"",BC13:BF13))=0, "", MAX(IF(ISERROR(BC13:BF13),"",BC13:BF13)))</f>
        <v/>
      </c>
      <c r="AJ13" s="61">
        <f t="array" ref="AJ13">IF(MAX(IF(ISERROR(BG13:BJ13),"",BG13:BJ13))=0, "", MAX(IF(ISERROR(BG13:BJ13),"",BG13:BJ13)))</f>
        <v>10</v>
      </c>
      <c r="AY13" s="96">
        <f t="shared" si="4"/>
        <v>15</v>
      </c>
      <c r="AZ13" s="96">
        <f t="shared" si="5"/>
        <v>10</v>
      </c>
      <c r="BA13" s="96">
        <f t="shared" si="6"/>
        <v>10</v>
      </c>
      <c r="BB13" s="96">
        <f t="shared" si="7"/>
        <v>5</v>
      </c>
      <c r="BC13" s="96">
        <f t="shared" si="8"/>
        <v>0</v>
      </c>
      <c r="BD13" s="96">
        <f t="shared" si="9"/>
        <v>0</v>
      </c>
      <c r="BE13" s="96">
        <f t="shared" si="10"/>
        <v>0</v>
      </c>
      <c r="BF13" s="96">
        <f t="shared" si="11"/>
        <v>0</v>
      </c>
      <c r="BG13" s="96">
        <f t="shared" si="12"/>
        <v>10</v>
      </c>
      <c r="BH13" s="96">
        <f t="shared" si="13"/>
        <v>5</v>
      </c>
      <c r="BI13" s="96">
        <f t="shared" si="14"/>
        <v>5</v>
      </c>
      <c r="BJ13" s="96">
        <f t="shared" si="15"/>
        <v>5</v>
      </c>
    </row>
    <row r="14" spans="2:62" x14ac:dyDescent="0.15">
      <c r="B14" s="280"/>
      <c r="C14" s="70" t="s">
        <v>93</v>
      </c>
      <c r="D14" s="55">
        <f>IF('Indoor hotspot DL'!E11&lt;&gt;"", INDEX('Indoor hotspot DL'!E$5:L$5, MATCH(5,'Indoor hotspot DL'!E11:L11,-1)+1), "")</f>
        <v>15</v>
      </c>
      <c r="E14" s="54"/>
      <c r="F14" s="56">
        <f>IF('Indoor hotspot DL'!S11&lt;&gt;"",INDEX('Indoor hotspot DL'!S$5:Z$5,MATCH(5,'Indoor hotspot DL'!S11:Z11,-1)+1),"")</f>
        <v>20</v>
      </c>
      <c r="G14" s="55">
        <f>IF('Urban Macro DL'!E11&lt;&gt;"", INDEX('Urban Macro DL'!E$5:L$5, MATCH(5,'Urban Macro DL'!E11:L11,-1)+1), "")</f>
        <v>15</v>
      </c>
      <c r="H14" s="54"/>
      <c r="I14" s="57">
        <f>IF('Urban Macro DL'!S11&lt;&gt;"",INDEX('Urban Macro DL'!S$5:Z$5,MATCH(5,'Urban Macro DL'!S11:Z11,-1)+1),"")</f>
        <v>15</v>
      </c>
      <c r="J14" s="55">
        <f>IF('Urban Macro DL'!AG11&lt;&gt;"", INDEX('Urban Macro DL'!AG$5:AN$5, MATCH(5,'Urban Macro DL'!AG11:AN11,-1)+1), "")</f>
        <v>10</v>
      </c>
      <c r="K14" s="54"/>
      <c r="L14" s="56">
        <f>IF('Urban Macro DL'!AU11&lt;&gt;"", INDEX('Urban Macro DL'!AU$5:BB$5,MATCH(5,'Urban Macro DL'!AU11:BB11,-1)+1), "")</f>
        <v>10</v>
      </c>
      <c r="M14" s="55">
        <f>IF('Dense Urban DL'!E11&lt;&gt;"", IF('Dense Urban DL'!E11&lt;=5, 'Dense Urban DL'!E$5, INDEX('Dense Urban DL'!E$5:L$5, MATCH(5,'Dense Urban DL'!E11:L11,-1)+1)), "")</f>
        <v>15</v>
      </c>
      <c r="N14" s="54"/>
      <c r="O14" s="56">
        <f>IF('Dense Urban DL'!S11&lt;&gt;"",IF('Dense Urban DL'!S11&lt;=5,'Dense Urban DL'!S$5,INDEX('Dense Urban DL'!S$5:Z$5,MATCH(5,'Dense Urban DL'!S11:Z11,-1)+1)), "")</f>
        <v>10</v>
      </c>
      <c r="P14" s="55">
        <f t="shared" si="1"/>
        <v>15</v>
      </c>
      <c r="Q14" s="54" t="str">
        <f t="shared" si="2"/>
        <v/>
      </c>
      <c r="R14" s="56">
        <f t="shared" si="3"/>
        <v>20</v>
      </c>
      <c r="T14" s="280"/>
      <c r="U14" s="70" t="s">
        <v>93</v>
      </c>
      <c r="V14" s="59">
        <f>IF('Indoor hotspot UL'!E11&lt;&gt;"", INDEX('Indoor hotspot UL'!E$5:L$5, MATCH(5,'Indoor hotspot UL'!E11:L11,-1)+1), "")</f>
        <v>10</v>
      </c>
      <c r="W14" s="54"/>
      <c r="X14" s="61">
        <f>IF('Indoor hotspot UL'!S11&lt;&gt;"",INDEX('Indoor hotspot UL'!S$5:Z$5,MATCH(5,'Indoor hotspot UL'!S11:Z11,-1)+1),"")</f>
        <v>15</v>
      </c>
      <c r="Y14" s="59">
        <f>IF('Urban Macro UL'!E11&lt;&gt;"", IF('Urban Macro UL'!E11&lt;=5, 'Urban Macro UL'!E$5, INDEX('Urban Macro UL'!E$5:L$5, MATCH(5,'Urban Macro UL'!E11:L11,-1)+1)), "")</f>
        <v>15</v>
      </c>
      <c r="Z14" s="54"/>
      <c r="AA14" s="62">
        <f>IF('Urban Macro UL'!S11&lt;&gt;"", IF('Urban Macro UL'!S11&lt;=5, 'Urban Macro UL'!S$5, INDEX('Urban Macro UL'!S$5:Z$5, MATCH(5,'Urban Macro UL'!S11:Z11,-1)+1)), "")</f>
        <v>15</v>
      </c>
      <c r="AB14" s="59">
        <f>IF('Urban Macro UL'!AG11&lt;&gt;"", IF('Urban Macro UL'!AG11&lt;=5, 'Urban Macro UL'!AG$5, INDEX('Urban Macro UL'!AG$5:AN$5, MATCH(5,'Urban Macro UL'!AG11:AN11,-1)+1)), "")</f>
        <v>20</v>
      </c>
      <c r="AC14" s="54"/>
      <c r="AD14" s="61" t="e">
        <f>IF('Urban Macro UL'!AU11&lt;&gt;"", IF('Urban Macro UL'!AU11&lt;=5, 'Urban Macro UL'!AU$5, INDEX('Urban Macro UL'!AU$5:BB$5, MATCH(5,'Urban Macro UL'!AU11:BB11,-1)+1)), "")</f>
        <v>#N/A</v>
      </c>
      <c r="AE14" s="59">
        <f>IF('Dense Urban UL'!E11&lt;&gt;"", IF('Dense Urban UL'!E11&lt;=5, 'Dense Urban UL'!E$5, INDEX('Dense Urban UL'!E$5:L$5, MATCH(5,'Dense Urban UL'!E11:L11,-1)+1)), "")</f>
        <v>15</v>
      </c>
      <c r="AF14" s="54"/>
      <c r="AG14" s="61">
        <f>IF('Dense Urban UL'!S11&lt;&gt;"",IF('Dense Urban UL'!S11&lt;=5,'Dense Urban UL'!S$5,INDEX('Dense Urban UL'!S$5:Z$5,MATCH(5,'Dense Urban UL'!S11:Z11,-1)+1)), "")</f>
        <v>15</v>
      </c>
      <c r="AH14" s="59">
        <f t="array" ref="AH14">IF(MAX(IF(ISERROR(AY14:BB14),"",AY14:BB14))=0, "", MAX(IF(ISERROR(AY14:BB14),"",AY14:BB14)))</f>
        <v>20</v>
      </c>
      <c r="AI14" s="60" t="str">
        <f t="array" ref="AI14">IF(MAX(IF(ISERROR(BC14:BF14),"",BC14:BF14))=0, "", MAX(IF(ISERROR(BC14:BF14),"",BC14:BF14)))</f>
        <v/>
      </c>
      <c r="AJ14" s="61">
        <f t="array" ref="AJ14">IF(MAX(IF(ISERROR(BG14:BJ14),"",BG14:BJ14))=0, "", MAX(IF(ISERROR(BG14:BJ14),"",BG14:BJ14)))</f>
        <v>15</v>
      </c>
      <c r="AY14" s="96">
        <f t="shared" si="4"/>
        <v>10</v>
      </c>
      <c r="AZ14" s="96">
        <f t="shared" si="5"/>
        <v>15</v>
      </c>
      <c r="BA14" s="96">
        <f t="shared" si="6"/>
        <v>20</v>
      </c>
      <c r="BB14" s="96">
        <f t="shared" si="7"/>
        <v>15</v>
      </c>
      <c r="BC14" s="96">
        <f t="shared" si="8"/>
        <v>0</v>
      </c>
      <c r="BD14" s="96">
        <f t="shared" si="9"/>
        <v>0</v>
      </c>
      <c r="BE14" s="96">
        <f t="shared" si="10"/>
        <v>0</v>
      </c>
      <c r="BF14" s="96">
        <f t="shared" si="11"/>
        <v>0</v>
      </c>
      <c r="BG14" s="96">
        <f t="shared" si="12"/>
        <v>15</v>
      </c>
      <c r="BH14" s="96">
        <f t="shared" si="13"/>
        <v>15</v>
      </c>
      <c r="BI14" s="96" t="e">
        <f t="shared" si="14"/>
        <v>#N/A</v>
      </c>
      <c r="BJ14" s="96">
        <f t="shared" si="15"/>
        <v>15</v>
      </c>
    </row>
    <row r="15" spans="2:62" x14ac:dyDescent="0.15">
      <c r="B15" s="280" t="s">
        <v>77</v>
      </c>
      <c r="C15" s="70" t="s">
        <v>92</v>
      </c>
      <c r="D15" s="55" t="str">
        <f>IF('Indoor hotspot DL'!E12&lt;&gt;"", INDEX('Indoor hotspot DL'!E$5:L$5, MATCH(5,'Indoor hotspot DL'!E12:L12,-1)+1), "")</f>
        <v/>
      </c>
      <c r="E15" s="54"/>
      <c r="F15" s="56" t="str">
        <f>IF('Indoor hotspot DL'!S12&lt;&gt;"",INDEX('Indoor hotspot DL'!S$5:Z$5,MATCH(5,'Indoor hotspot DL'!S12:Z12,-1)+1),"")</f>
        <v/>
      </c>
      <c r="G15" s="55">
        <f>IF('Urban Macro DL'!E12&lt;&gt;"", INDEX('Urban Macro DL'!E$5:L$5, MATCH(5,'Urban Macro DL'!E12:L12,-1)+1), "")</f>
        <v>15</v>
      </c>
      <c r="H15" s="54"/>
      <c r="I15" s="57">
        <f>IF('Urban Macro DL'!S12&lt;&gt;"",INDEX('Urban Macro DL'!S$5:Z$5,MATCH(5,'Urban Macro DL'!S12:Z12,-1)+1),"")</f>
        <v>15</v>
      </c>
      <c r="J15" s="55">
        <f>IF('Urban Macro DL'!AG12&lt;&gt;"", INDEX('Urban Macro DL'!AG$5:AN$5, MATCH(5,'Urban Macro DL'!AG12:AN12,-1)+1), "")</f>
        <v>20</v>
      </c>
      <c r="K15" s="54"/>
      <c r="L15" s="56">
        <f>IF('Urban Macro DL'!AU12&lt;&gt;"", INDEX('Urban Macro DL'!AU$5:BB$5,MATCH(5,'Urban Macro DL'!AU12:BB12,-1)+1), "")</f>
        <v>20</v>
      </c>
      <c r="M15" s="55" t="str">
        <f>IF('Dense Urban DL'!E12&lt;&gt;"", IF('Dense Urban DL'!E12&lt;=5, 'Dense Urban DL'!E$5, INDEX('Dense Urban DL'!E$5:L$5, MATCH(5,'Dense Urban DL'!E12:L12,-1)+1)), "")</f>
        <v/>
      </c>
      <c r="N15" s="54"/>
      <c r="O15" s="56" t="str">
        <f>IF('Dense Urban DL'!S12&lt;&gt;"",IF('Dense Urban DL'!S12&lt;=5,'Dense Urban DL'!S$5,INDEX('Dense Urban DL'!S$5:Z$5,MATCH(5,'Dense Urban DL'!S12:Z12,-1)+1)), "")</f>
        <v/>
      </c>
      <c r="P15" s="55">
        <f t="shared" si="1"/>
        <v>20</v>
      </c>
      <c r="Q15" s="54" t="str">
        <f t="shared" si="2"/>
        <v/>
      </c>
      <c r="R15" s="56">
        <f t="shared" si="3"/>
        <v>20</v>
      </c>
      <c r="T15" s="280" t="s">
        <v>77</v>
      </c>
      <c r="U15" s="70" t="s">
        <v>92</v>
      </c>
      <c r="V15" s="59" t="str">
        <f>IF('Indoor hotspot UL'!E12&lt;&gt;"", INDEX('Indoor hotspot UL'!E$5:L$5, MATCH(5,'Indoor hotspot UL'!E12:L12,-1)+1), "")</f>
        <v/>
      </c>
      <c r="W15" s="54"/>
      <c r="X15" s="61" t="str">
        <f>IF('Indoor hotspot UL'!S12&lt;&gt;"",INDEX('Indoor hotspot UL'!S$5:Z$5,MATCH(5,'Indoor hotspot UL'!S12:Z12,-1)+1),"")</f>
        <v/>
      </c>
      <c r="Y15" s="59">
        <f>IF('Urban Macro UL'!E12&lt;&gt;"", IF('Urban Macro UL'!E12&lt;=5, 'Urban Macro UL'!E$5, INDEX('Urban Macro UL'!E$5:L$5, MATCH(5,'Urban Macro UL'!E12:L12,-1)+1)), "")</f>
        <v>10</v>
      </c>
      <c r="Z15" s="54"/>
      <c r="AA15" s="62">
        <f>IF('Urban Macro UL'!S12&lt;&gt;"", IF('Urban Macro UL'!S12&lt;=5, 'Urban Macro UL'!S$5, INDEX('Urban Macro UL'!S$5:Z$5, MATCH(5,'Urban Macro UL'!S12:Z12,-1)+1)), "")</f>
        <v>10</v>
      </c>
      <c r="AB15" s="59">
        <f>IF('Urban Macro UL'!AG12&lt;&gt;"", IF('Urban Macro UL'!AG12&lt;=5, 'Urban Macro UL'!AG$5, INDEX('Urban Macro UL'!AG$5:AN$5, MATCH(5,'Urban Macro UL'!AG12:AN12,-1)+1)), "")</f>
        <v>15</v>
      </c>
      <c r="AC15" s="54"/>
      <c r="AD15" s="61">
        <f>IF('Urban Macro UL'!AU12&lt;&gt;"", IF('Urban Macro UL'!AU12&lt;=5, 'Urban Macro UL'!AU$5, INDEX('Urban Macro UL'!AU$5:BB$5, MATCH(5,'Urban Macro UL'!AU12:BB12,-1)+1)), "")</f>
        <v>10</v>
      </c>
      <c r="AE15" s="59" t="str">
        <f>IF('Dense Urban UL'!E12&lt;&gt;"", IF('Dense Urban UL'!E12&lt;=5, 'Dense Urban UL'!E$5, INDEX('Dense Urban UL'!E$5:L$5, MATCH(5,'Dense Urban UL'!E12:L12,-1)+1)), "")</f>
        <v/>
      </c>
      <c r="AF15" s="54"/>
      <c r="AG15" s="61" t="str">
        <f>IF('Dense Urban UL'!S12&lt;&gt;"",IF('Dense Urban UL'!S12&lt;=5,'Dense Urban UL'!S$5,INDEX('Dense Urban UL'!S$5:Z$5,MATCH(5,'Dense Urban UL'!S12:Z12,-1)+1)), "")</f>
        <v/>
      </c>
      <c r="AH15" s="59">
        <f t="array" ref="AH15">IF(MAX(IF(ISERROR(AY15:BB15),"",AY15:BB15))=0, "", MAX(IF(ISERROR(AY15:BB15),"",AY15:BB15)))</f>
        <v>15</v>
      </c>
      <c r="AI15" s="60" t="str">
        <f t="array" ref="AI15">IF(MAX(IF(ISERROR(BC15:BF15),"",BC15:BF15))=0, "", MAX(IF(ISERROR(BC15:BF15),"",BC15:BF15)))</f>
        <v/>
      </c>
      <c r="AJ15" s="61">
        <f t="array" ref="AJ15">IF(MAX(IF(ISERROR(BG15:BJ15),"",BG15:BJ15))=0, "", MAX(IF(ISERROR(BG15:BJ15),"",BG15:BJ15)))</f>
        <v>10</v>
      </c>
      <c r="AY15" s="96" t="str">
        <f t="shared" si="4"/>
        <v/>
      </c>
      <c r="AZ15" s="96">
        <f t="shared" si="5"/>
        <v>10</v>
      </c>
      <c r="BA15" s="96">
        <f t="shared" si="6"/>
        <v>15</v>
      </c>
      <c r="BB15" s="96" t="str">
        <f t="shared" si="7"/>
        <v/>
      </c>
      <c r="BC15" s="96">
        <f t="shared" si="8"/>
        <v>0</v>
      </c>
      <c r="BD15" s="96">
        <f t="shared" si="9"/>
        <v>0</v>
      </c>
      <c r="BE15" s="96">
        <f t="shared" si="10"/>
        <v>0</v>
      </c>
      <c r="BF15" s="96">
        <f t="shared" si="11"/>
        <v>0</v>
      </c>
      <c r="BG15" s="96" t="str">
        <f t="shared" si="12"/>
        <v/>
      </c>
      <c r="BH15" s="96">
        <f t="shared" si="13"/>
        <v>10</v>
      </c>
      <c r="BI15" s="96">
        <f t="shared" si="14"/>
        <v>10</v>
      </c>
      <c r="BJ15" s="96" t="str">
        <f t="shared" si="15"/>
        <v/>
      </c>
    </row>
    <row r="16" spans="2:62" x14ac:dyDescent="0.15">
      <c r="B16" s="280"/>
      <c r="C16" s="70" t="s">
        <v>93</v>
      </c>
      <c r="D16" s="55" t="str">
        <f>IF('Indoor hotspot DL'!E13&lt;&gt;"", INDEX('Indoor hotspot DL'!E$5:L$5, MATCH(5,'Indoor hotspot DL'!E13:L13,-1)+1), "")</f>
        <v/>
      </c>
      <c r="E16" s="54"/>
      <c r="F16" s="56" t="str">
        <f>IF('Indoor hotspot DL'!S13&lt;&gt;"",INDEX('Indoor hotspot DL'!S$5:Z$5,MATCH(5,'Indoor hotspot DL'!S13:Z13,-1)+1),"")</f>
        <v/>
      </c>
      <c r="G16" s="55">
        <f>IF('Urban Macro DL'!E13&lt;&gt;"", INDEX('Urban Macro DL'!E$5:L$5, MATCH(5,'Urban Macro DL'!E13:L13,-1)+1), "")</f>
        <v>25</v>
      </c>
      <c r="H16" s="54"/>
      <c r="I16" s="57">
        <f>IF('Urban Macro DL'!S13&lt;&gt;"",INDEX('Urban Macro DL'!S$5:Z$5,MATCH(5,'Urban Macro DL'!S13:Z13,-1)+1),"")</f>
        <v>25</v>
      </c>
      <c r="J16" s="55">
        <f>IF('Urban Macro DL'!AG13&lt;&gt;"", INDEX('Urban Macro DL'!AG$5:AN$5, MATCH(5,'Urban Macro DL'!AG13:AN13,-1)+1), "")</f>
        <v>30</v>
      </c>
      <c r="K16" s="54"/>
      <c r="L16" s="56">
        <f>IF('Urban Macro DL'!AU13&lt;&gt;"", INDEX('Urban Macro DL'!AU$5:BB$5,MATCH(5,'Urban Macro DL'!AU13:BB13,-1)+1), "")</f>
        <v>30</v>
      </c>
      <c r="M16" s="55" t="str">
        <f>IF('Dense Urban DL'!E13&lt;&gt;"", IF('Dense Urban DL'!E13&lt;=5, 'Dense Urban DL'!E$5, INDEX('Dense Urban DL'!E$5:L$5, MATCH(5,'Dense Urban DL'!E13:L13,-1)+1)), "")</f>
        <v/>
      </c>
      <c r="N16" s="54"/>
      <c r="O16" s="56" t="str">
        <f>IF('Dense Urban DL'!S13&lt;&gt;"",IF('Dense Urban DL'!S13&lt;=5,'Dense Urban DL'!S$5,INDEX('Dense Urban DL'!S$5:Z$5,MATCH(5,'Dense Urban DL'!S13:Z13,-1)+1)), "")</f>
        <v/>
      </c>
      <c r="P16" s="55">
        <f t="shared" si="1"/>
        <v>30</v>
      </c>
      <c r="Q16" s="54" t="str">
        <f t="shared" si="2"/>
        <v/>
      </c>
      <c r="R16" s="56">
        <f t="shared" si="3"/>
        <v>30</v>
      </c>
      <c r="T16" s="280"/>
      <c r="U16" s="70" t="s">
        <v>93</v>
      </c>
      <c r="V16" s="59" t="str">
        <f>IF('Indoor hotspot UL'!E13&lt;&gt;"", INDEX('Indoor hotspot UL'!E$5:L$5, MATCH(5,'Indoor hotspot UL'!E13:L13,-1)+1), "")</f>
        <v/>
      </c>
      <c r="W16" s="54"/>
      <c r="X16" s="61" t="str">
        <f>IF('Indoor hotspot UL'!S13&lt;&gt;"",INDEX('Indoor hotspot UL'!S$5:Z$5,MATCH(5,'Indoor hotspot UL'!S13:Z13,-1)+1),"")</f>
        <v/>
      </c>
      <c r="Y16" s="59">
        <f>IF('Urban Macro UL'!E13&lt;&gt;"", IF('Urban Macro UL'!E13&lt;=5, 'Urban Macro UL'!E$5, INDEX('Urban Macro UL'!E$5:L$5, MATCH(5,'Urban Macro UL'!E13:L13,-1)+1)), "")</f>
        <v>25</v>
      </c>
      <c r="Z16" s="54"/>
      <c r="AA16" s="62">
        <f>IF('Urban Macro UL'!S13&lt;&gt;"", IF('Urban Macro UL'!S13&lt;=5, 'Urban Macro UL'!S$5, INDEX('Urban Macro UL'!S$5:Z$5, MATCH(5,'Urban Macro UL'!S13:Z13,-1)+1)), "")</f>
        <v>20</v>
      </c>
      <c r="AB16" s="59" t="e">
        <f>IF('Urban Macro UL'!AG13&lt;&gt;"", IF('Urban Macro UL'!AG13&lt;=5, 'Urban Macro UL'!AG$5, INDEX('Urban Macro UL'!AG$5:AN$5, MATCH(5,'Urban Macro UL'!AG13:AN13,-1)+1)), "")</f>
        <v>#N/A</v>
      </c>
      <c r="AC16" s="54"/>
      <c r="AD16" s="61" t="e">
        <f>IF('Urban Macro UL'!AU13&lt;&gt;"", IF('Urban Macro UL'!AU13&lt;=5, 'Urban Macro UL'!AU$5, INDEX('Urban Macro UL'!AU$5:BB$5, MATCH(5,'Urban Macro UL'!AU13:BB13,-1)+1)), "")</f>
        <v>#N/A</v>
      </c>
      <c r="AE16" s="59" t="str">
        <f>IF('Dense Urban UL'!E13&lt;&gt;"", IF('Dense Urban UL'!E13&lt;=5, 'Dense Urban UL'!E$5, INDEX('Dense Urban UL'!E$5:L$5, MATCH(5,'Dense Urban UL'!E13:L13,-1)+1)), "")</f>
        <v/>
      </c>
      <c r="AF16" s="54"/>
      <c r="AG16" s="61" t="str">
        <f>IF('Dense Urban UL'!S13&lt;&gt;"",IF('Dense Urban UL'!S13&lt;=5,'Dense Urban UL'!S$5,INDEX('Dense Urban UL'!S$5:Z$5,MATCH(5,'Dense Urban UL'!S13:Z13,-1)+1)), "")</f>
        <v/>
      </c>
      <c r="AH16" s="59">
        <f t="array" ref="AH16">IF(MAX(IF(ISERROR(AY16:BB16),"",AY16:BB16))=0, "", MAX(IF(ISERROR(AY16:BB16),"",AY16:BB16)))</f>
        <v>25</v>
      </c>
      <c r="AI16" s="60" t="str">
        <f t="array" ref="AI16">IF(MAX(IF(ISERROR(BC16:BF16),"",BC16:BF16))=0, "", MAX(IF(ISERROR(BC16:BF16),"",BC16:BF16)))</f>
        <v/>
      </c>
      <c r="AJ16" s="61">
        <f t="array" ref="AJ16">IF(MAX(IF(ISERROR(BG16:BJ16),"",BG16:BJ16))=0, "", MAX(IF(ISERROR(BG16:BJ16),"",BG16:BJ16)))</f>
        <v>20</v>
      </c>
      <c r="AY16" s="96" t="str">
        <f t="shared" si="4"/>
        <v/>
      </c>
      <c r="AZ16" s="96">
        <f t="shared" si="5"/>
        <v>25</v>
      </c>
      <c r="BA16" s="96" t="e">
        <f t="shared" si="6"/>
        <v>#N/A</v>
      </c>
      <c r="BB16" s="96" t="str">
        <f t="shared" si="7"/>
        <v/>
      </c>
      <c r="BC16" s="96">
        <f t="shared" si="8"/>
        <v>0</v>
      </c>
      <c r="BD16" s="96">
        <f t="shared" si="9"/>
        <v>0</v>
      </c>
      <c r="BE16" s="96">
        <f t="shared" si="10"/>
        <v>0</v>
      </c>
      <c r="BF16" s="96">
        <f t="shared" si="11"/>
        <v>0</v>
      </c>
      <c r="BG16" s="96" t="str">
        <f t="shared" si="12"/>
        <v/>
      </c>
      <c r="BH16" s="96">
        <f t="shared" si="13"/>
        <v>20</v>
      </c>
      <c r="BI16" s="96" t="e">
        <f t="shared" si="14"/>
        <v>#N/A</v>
      </c>
      <c r="BJ16" s="96" t="str">
        <f t="shared" si="15"/>
        <v/>
      </c>
    </row>
    <row r="17" spans="2:62" x14ac:dyDescent="0.15">
      <c r="B17" s="280" t="s">
        <v>78</v>
      </c>
      <c r="C17" s="70" t="s">
        <v>92</v>
      </c>
      <c r="D17" s="55">
        <f>IF('Indoor hotspot DL'!E14&lt;&gt;"", INDEX('Indoor hotspot DL'!E$5:L$5, MATCH(5,'Indoor hotspot DL'!E14:L14,-1)+1), "")</f>
        <v>20</v>
      </c>
      <c r="E17" s="54"/>
      <c r="F17" s="56">
        <f>IF('Indoor hotspot DL'!S14&lt;&gt;"",INDEX('Indoor hotspot DL'!S$5:Z$5,MATCH(5,'Indoor hotspot DL'!S14:Z14,-1)+1),"")</f>
        <v>20</v>
      </c>
      <c r="G17" s="55">
        <f>IF('Urban Macro DL'!E14&lt;&gt;"", INDEX('Urban Macro DL'!E$5:L$5, MATCH(5,'Urban Macro DL'!E14:L14,-1)+1), "")</f>
        <v>15</v>
      </c>
      <c r="H17" s="54"/>
      <c r="I17" s="57">
        <f>IF('Urban Macro DL'!S14&lt;&gt;"",INDEX('Urban Macro DL'!S$5:Z$5,MATCH(5,'Urban Macro DL'!S14:Z14,-1)+1),"")</f>
        <v>15</v>
      </c>
      <c r="J17" s="55">
        <f>IF('Urban Macro DL'!AG14&lt;&gt;"", INDEX('Urban Macro DL'!AG$5:AN$5, MATCH(5,'Urban Macro DL'!AG14:AN14,-1)+1), "")</f>
        <v>20</v>
      </c>
      <c r="K17" s="54"/>
      <c r="L17" s="56">
        <f>IF('Urban Macro DL'!AU14&lt;&gt;"", INDEX('Urban Macro DL'!AU$5:BB$5,MATCH(5,'Urban Macro DL'!AU14:BB14,-1)+1), "")</f>
        <v>20</v>
      </c>
      <c r="M17" s="55">
        <f>IF('Dense Urban DL'!E14&lt;&gt;"", IF('Dense Urban DL'!E14&lt;=5, 'Dense Urban DL'!E$5, INDEX('Dense Urban DL'!E$5:L$5, MATCH(5,'Dense Urban DL'!E14:L14,-1)+1)), "")</f>
        <v>10</v>
      </c>
      <c r="N17" s="54"/>
      <c r="O17" s="56">
        <f>IF('Dense Urban DL'!S14&lt;&gt;"",IF('Dense Urban DL'!S14&lt;=5,'Dense Urban DL'!S$5,INDEX('Dense Urban DL'!S$5:Z$5,MATCH(5,'Dense Urban DL'!S14:Z14,-1)+1)), "")</f>
        <v>10</v>
      </c>
      <c r="P17" s="55">
        <f t="shared" si="1"/>
        <v>20</v>
      </c>
      <c r="Q17" s="54" t="str">
        <f t="shared" si="2"/>
        <v/>
      </c>
      <c r="R17" s="56">
        <f t="shared" si="3"/>
        <v>20</v>
      </c>
      <c r="T17" s="280" t="s">
        <v>78</v>
      </c>
      <c r="U17" s="70" t="s">
        <v>92</v>
      </c>
      <c r="V17" s="59">
        <f>IF('Indoor hotspot UL'!E14&lt;&gt;"", INDEX('Indoor hotspot UL'!E$5:L$5, MATCH(5,'Indoor hotspot UL'!E14:L14,-1)+1), "")</f>
        <v>10</v>
      </c>
      <c r="W17" s="54"/>
      <c r="X17" s="61">
        <f>IF('Indoor hotspot UL'!S14&lt;&gt;"",INDEX('Indoor hotspot UL'!S$5:Z$5,MATCH(5,'Indoor hotspot UL'!S14:Z14,-1)+1),"")</f>
        <v>10</v>
      </c>
      <c r="Y17" s="59">
        <f>IF('Urban Macro UL'!E14&lt;&gt;"", IF('Urban Macro UL'!E14&lt;=5, 'Urban Macro UL'!E$5, INDEX('Urban Macro UL'!E$5:L$5, MATCH(5,'Urban Macro UL'!E14:L14,-1)+1)), "")</f>
        <v>10</v>
      </c>
      <c r="Z17" s="54"/>
      <c r="AA17" s="62">
        <f>IF('Urban Macro UL'!S14&lt;&gt;"", IF('Urban Macro UL'!S14&lt;=5, 'Urban Macro UL'!S$5, INDEX('Urban Macro UL'!S$5:Z$5, MATCH(5,'Urban Macro UL'!S14:Z14,-1)+1)), "")</f>
        <v>10</v>
      </c>
      <c r="AB17" s="59">
        <f>IF('Urban Macro UL'!AG14&lt;&gt;"", IF('Urban Macro UL'!AG14&lt;=5, 'Urban Macro UL'!AG$5, INDEX('Urban Macro UL'!AG$5:AN$5, MATCH(5,'Urban Macro UL'!AG14:AN14,-1)+1)), "")</f>
        <v>15</v>
      </c>
      <c r="AC17" s="54"/>
      <c r="AD17" s="61">
        <f>IF('Urban Macro UL'!AU14&lt;&gt;"", IF('Urban Macro UL'!AU14&lt;=5, 'Urban Macro UL'!AU$5, INDEX('Urban Macro UL'!AU$5:BB$5, MATCH(5,'Urban Macro UL'!AU14:BB14,-1)+1)), "")</f>
        <v>10</v>
      </c>
      <c r="AE17" s="59">
        <f>IF('Dense Urban UL'!E14&lt;&gt;"", IF('Dense Urban UL'!E14&lt;=5, 'Dense Urban UL'!E$5, INDEX('Dense Urban UL'!E$5:L$5, MATCH(5,'Dense Urban UL'!E14:L14,-1)+1)), "")</f>
        <v>5</v>
      </c>
      <c r="AF17" s="54"/>
      <c r="AG17" s="61">
        <f>IF('Dense Urban UL'!S14&lt;&gt;"",IF('Dense Urban UL'!S14&lt;=5,'Dense Urban UL'!S$5,INDEX('Dense Urban UL'!S$5:Z$5,MATCH(5,'Dense Urban UL'!S14:Z14,-1)+1)), "")</f>
        <v>5</v>
      </c>
      <c r="AH17" s="59">
        <f t="array" ref="AH17">IF(MAX(IF(ISERROR(AY17:BB17),"",AY17:BB17))=0, "", MAX(IF(ISERROR(AY17:BB17),"",AY17:BB17)))</f>
        <v>15</v>
      </c>
      <c r="AI17" s="60" t="str">
        <f t="array" ref="AI17">IF(MAX(IF(ISERROR(BC17:BF17),"",BC17:BF17))=0, "", MAX(IF(ISERROR(BC17:BF17),"",BC17:BF17)))</f>
        <v/>
      </c>
      <c r="AJ17" s="61">
        <f t="array" ref="AJ17">IF(MAX(IF(ISERROR(BG17:BJ17),"",BG17:BJ17))=0, "", MAX(IF(ISERROR(BG17:BJ17),"",BG17:BJ17)))</f>
        <v>10</v>
      </c>
      <c r="AY17" s="96">
        <f t="shared" si="4"/>
        <v>10</v>
      </c>
      <c r="AZ17" s="96">
        <f t="shared" si="5"/>
        <v>10</v>
      </c>
      <c r="BA17" s="96">
        <f t="shared" si="6"/>
        <v>15</v>
      </c>
      <c r="BB17" s="96">
        <f t="shared" si="7"/>
        <v>5</v>
      </c>
      <c r="BC17" s="96">
        <f t="shared" si="8"/>
        <v>0</v>
      </c>
      <c r="BD17" s="96">
        <f t="shared" si="9"/>
        <v>0</v>
      </c>
      <c r="BE17" s="96">
        <f t="shared" si="10"/>
        <v>0</v>
      </c>
      <c r="BF17" s="96">
        <f t="shared" si="11"/>
        <v>0</v>
      </c>
      <c r="BG17" s="96">
        <f t="shared" si="12"/>
        <v>10</v>
      </c>
      <c r="BH17" s="96">
        <f t="shared" si="13"/>
        <v>10</v>
      </c>
      <c r="BI17" s="96">
        <f t="shared" si="14"/>
        <v>10</v>
      </c>
      <c r="BJ17" s="96">
        <f t="shared" si="15"/>
        <v>5</v>
      </c>
    </row>
    <row r="18" spans="2:62" x14ac:dyDescent="0.15">
      <c r="B18" s="280"/>
      <c r="C18" s="70" t="s">
        <v>93</v>
      </c>
      <c r="D18" s="55">
        <f>IF('Indoor hotspot DL'!E15&lt;&gt;"", INDEX('Indoor hotspot DL'!E$5:L$5, MATCH(5,'Indoor hotspot DL'!E15:L15,-1)+1), "")</f>
        <v>15</v>
      </c>
      <c r="E18" s="54"/>
      <c r="F18" s="56">
        <f>IF('Indoor hotspot DL'!S15&lt;&gt;"",INDEX('Indoor hotspot DL'!S$5:Z$5,MATCH(5,'Indoor hotspot DL'!S15:Z15,-1)+1),"")</f>
        <v>15</v>
      </c>
      <c r="G18" s="55">
        <f>IF('Urban Macro DL'!E15&lt;&gt;"", INDEX('Urban Macro DL'!E$5:L$5, MATCH(5,'Urban Macro DL'!E15:L15,-1)+1), "")</f>
        <v>25</v>
      </c>
      <c r="H18" s="54"/>
      <c r="I18" s="57">
        <f>IF('Urban Macro DL'!S15&lt;&gt;"",INDEX('Urban Macro DL'!S$5:Z$5,MATCH(5,'Urban Macro DL'!S15:Z15,-1)+1),"")</f>
        <v>25</v>
      </c>
      <c r="J18" s="55">
        <f>IF('Urban Macro DL'!AG15&lt;&gt;"", INDEX('Urban Macro DL'!AG$5:AN$5, MATCH(5,'Urban Macro DL'!AG15:AN15,-1)+1), "")</f>
        <v>30</v>
      </c>
      <c r="K18" s="54"/>
      <c r="L18" s="56">
        <f>IF('Urban Macro DL'!AU15&lt;&gt;"", INDEX('Urban Macro DL'!AU$5:BB$5,MATCH(5,'Urban Macro DL'!AU15:BB15,-1)+1), "")</f>
        <v>30</v>
      </c>
      <c r="M18" s="55">
        <f>IF('Dense Urban DL'!E15&lt;&gt;"", IF('Dense Urban DL'!E15&lt;=5, 'Dense Urban DL'!E$5, INDEX('Dense Urban DL'!E$5:L$5, MATCH(5,'Dense Urban DL'!E15:L15,-1)+1)), "")</f>
        <v>15</v>
      </c>
      <c r="N18" s="54"/>
      <c r="O18" s="56">
        <f>IF('Dense Urban DL'!S15&lt;&gt;"",IF('Dense Urban DL'!S15&lt;=5,'Dense Urban DL'!S$5,INDEX('Dense Urban DL'!S$5:Z$5,MATCH(5,'Dense Urban DL'!S15:Z15,-1)+1)), "")</f>
        <v>15</v>
      </c>
      <c r="P18" s="55">
        <f t="shared" si="1"/>
        <v>30</v>
      </c>
      <c r="Q18" s="54" t="str">
        <f t="shared" si="2"/>
        <v/>
      </c>
      <c r="R18" s="56">
        <f t="shared" si="3"/>
        <v>30</v>
      </c>
      <c r="T18" s="280"/>
      <c r="U18" s="70" t="s">
        <v>93</v>
      </c>
      <c r="V18" s="59">
        <f>IF('Indoor hotspot UL'!E15&lt;&gt;"", INDEX('Indoor hotspot UL'!E$5:L$5, MATCH(5,'Indoor hotspot UL'!E15:L15,-1)+1), "")</f>
        <v>15</v>
      </c>
      <c r="W18" s="54"/>
      <c r="X18" s="61">
        <f>IF('Indoor hotspot UL'!S15&lt;&gt;"",INDEX('Indoor hotspot UL'!S$5:Z$5,MATCH(5,'Indoor hotspot UL'!S15:Z15,-1)+1),"")</f>
        <v>15</v>
      </c>
      <c r="Y18" s="59">
        <f>IF('Urban Macro UL'!E15&lt;&gt;"", IF('Urban Macro UL'!E15&lt;=5, 'Urban Macro UL'!E$5, INDEX('Urban Macro UL'!E$5:L$5, MATCH(5,'Urban Macro UL'!E15:L15,-1)+1)), "")</f>
        <v>20</v>
      </c>
      <c r="Z18" s="54"/>
      <c r="AA18" s="62">
        <f>IF('Urban Macro UL'!S15&lt;&gt;"", IF('Urban Macro UL'!S15&lt;=5, 'Urban Macro UL'!S$5, INDEX('Urban Macro UL'!S$5:Z$5, MATCH(5,'Urban Macro UL'!S15:Z15,-1)+1)), "")</f>
        <v>20</v>
      </c>
      <c r="AB18" s="59" t="e">
        <f>IF('Urban Macro UL'!AG15&lt;&gt;"", IF('Urban Macro UL'!AG15&lt;=5, 'Urban Macro UL'!AG$5, INDEX('Urban Macro UL'!AG$5:AN$5, MATCH(5,'Urban Macro UL'!AG15:AN15,-1)+1)), "")</f>
        <v>#N/A</v>
      </c>
      <c r="AC18" s="54"/>
      <c r="AD18" s="61" t="e">
        <f>IF('Urban Macro UL'!AU15&lt;&gt;"", IF('Urban Macro UL'!AU15&lt;=5, 'Urban Macro UL'!AU$5, INDEX('Urban Macro UL'!AU$5:BB$5, MATCH(5,'Urban Macro UL'!AU15:BB15,-1)+1)), "")</f>
        <v>#N/A</v>
      </c>
      <c r="AE18" s="59">
        <f>IF('Dense Urban UL'!E15&lt;&gt;"", IF('Dense Urban UL'!E15&lt;=5, 'Dense Urban UL'!E$5, INDEX('Dense Urban UL'!E$5:L$5, MATCH(5,'Dense Urban UL'!E15:L15,-1)+1)), "")</f>
        <v>10</v>
      </c>
      <c r="AF18" s="54"/>
      <c r="AG18" s="61">
        <f>IF('Dense Urban UL'!S15&lt;&gt;"",IF('Dense Urban UL'!S15&lt;=5,'Dense Urban UL'!S$5,INDEX('Dense Urban UL'!S$5:Z$5,MATCH(5,'Dense Urban UL'!S15:Z15,-1)+1)), "")</f>
        <v>10</v>
      </c>
      <c r="AH18" s="59">
        <f t="array" ref="AH18">IF(MAX(IF(ISERROR(AY18:BB18),"",AY18:BB18))=0, "", MAX(IF(ISERROR(AY18:BB18),"",AY18:BB18)))</f>
        <v>20</v>
      </c>
      <c r="AI18" s="60" t="str">
        <f t="array" ref="AI18">IF(MAX(IF(ISERROR(BC18:BF18),"",BC18:BF18))=0, "", MAX(IF(ISERROR(BC18:BF18),"",BC18:BF18)))</f>
        <v/>
      </c>
      <c r="AJ18" s="61">
        <f t="array" ref="AJ18">IF(MAX(IF(ISERROR(BG18:BJ18),"",BG18:BJ18))=0, "", MAX(IF(ISERROR(BG18:BJ18),"",BG18:BJ18)))</f>
        <v>20</v>
      </c>
      <c r="AY18" s="96">
        <f t="shared" si="4"/>
        <v>15</v>
      </c>
      <c r="AZ18" s="96">
        <f t="shared" si="5"/>
        <v>20</v>
      </c>
      <c r="BA18" s="96" t="e">
        <f t="shared" si="6"/>
        <v>#N/A</v>
      </c>
      <c r="BB18" s="96">
        <f t="shared" si="7"/>
        <v>10</v>
      </c>
      <c r="BC18" s="96">
        <f t="shared" si="8"/>
        <v>0</v>
      </c>
      <c r="BD18" s="96">
        <f t="shared" si="9"/>
        <v>0</v>
      </c>
      <c r="BE18" s="96">
        <f t="shared" si="10"/>
        <v>0</v>
      </c>
      <c r="BF18" s="96">
        <f t="shared" si="11"/>
        <v>0</v>
      </c>
      <c r="BG18" s="96">
        <f t="shared" si="12"/>
        <v>15</v>
      </c>
      <c r="BH18" s="96">
        <f t="shared" si="13"/>
        <v>20</v>
      </c>
      <c r="BI18" s="96" t="e">
        <f t="shared" si="14"/>
        <v>#N/A</v>
      </c>
      <c r="BJ18" s="96">
        <f t="shared" si="15"/>
        <v>10</v>
      </c>
    </row>
    <row r="19" spans="2:62" x14ac:dyDescent="0.15">
      <c r="B19" s="280" t="s">
        <v>79</v>
      </c>
      <c r="C19" s="70" t="s">
        <v>92</v>
      </c>
      <c r="D19" s="55">
        <f>IF('Indoor hotspot DL'!E16&lt;&gt;"", INDEX('Indoor hotspot DL'!E$5:L$5, MATCH(5,'Indoor hotspot DL'!E16:L16,-1)+1), "")</f>
        <v>20</v>
      </c>
      <c r="E19" s="54"/>
      <c r="F19" s="56">
        <f>IF('Indoor hotspot DL'!S16&lt;&gt;"",INDEX('Indoor hotspot DL'!S$5:Z$5,MATCH(5,'Indoor hotspot DL'!S16:Z16,-1)+1),"")</f>
        <v>20</v>
      </c>
      <c r="G19" s="55">
        <f>IF('Urban Macro DL'!E16&lt;&gt;"", INDEX('Urban Macro DL'!E$5:L$5, MATCH(5,'Urban Macro DL'!E16:L16,-1)+1), "")</f>
        <v>10</v>
      </c>
      <c r="H19" s="54"/>
      <c r="I19" s="57">
        <f>IF('Urban Macro DL'!S16&lt;&gt;"",INDEX('Urban Macro DL'!S$5:Z$5,MATCH(5,'Urban Macro DL'!S16:Z16,-1)+1),"")</f>
        <v>10</v>
      </c>
      <c r="J19" s="55" t="str">
        <f>IF('Urban Macro DL'!AG16&lt;&gt;"", INDEX('Urban Macro DL'!AG$5:AN$5, MATCH(5,'Urban Macro DL'!AG16:AN16,-1)+1), "")</f>
        <v/>
      </c>
      <c r="K19" s="54"/>
      <c r="L19" s="56" t="str">
        <f>IF('Urban Macro DL'!AU16&lt;&gt;"", INDEX('Urban Macro DL'!AU$5:BB$5,MATCH(5,'Urban Macro DL'!AU16:BB16,-1)+1), "")</f>
        <v/>
      </c>
      <c r="M19" s="55">
        <f>IF('Dense Urban DL'!E16&lt;&gt;"", IF('Dense Urban DL'!E16&lt;=5, 'Dense Urban DL'!E$5, INDEX('Dense Urban DL'!E$5:L$5, MATCH(5,'Dense Urban DL'!E16:L16,-1)+1)), "")</f>
        <v>10</v>
      </c>
      <c r="N19" s="54"/>
      <c r="O19" s="56">
        <f>IF('Dense Urban DL'!S16&lt;&gt;"",IF('Dense Urban DL'!S16&lt;=5,'Dense Urban DL'!S$5,INDEX('Dense Urban DL'!S$5:Z$5,MATCH(5,'Dense Urban DL'!S16:Z16,-1)+1)), "")</f>
        <v>10</v>
      </c>
      <c r="P19" s="55">
        <f t="shared" si="1"/>
        <v>20</v>
      </c>
      <c r="Q19" s="54" t="str">
        <f t="shared" si="2"/>
        <v/>
      </c>
      <c r="R19" s="56">
        <f t="shared" si="3"/>
        <v>20</v>
      </c>
      <c r="T19" s="280" t="s">
        <v>79</v>
      </c>
      <c r="U19" s="70" t="s">
        <v>92</v>
      </c>
      <c r="V19" s="59">
        <f>IF('Indoor hotspot UL'!E16&lt;&gt;"", INDEX('Indoor hotspot UL'!E$5:L$5, MATCH(5,'Indoor hotspot UL'!E16:L16,-1)+1), "")</f>
        <v>15</v>
      </c>
      <c r="W19" s="54"/>
      <c r="X19" s="61">
        <f>IF('Indoor hotspot UL'!S16&lt;&gt;"",INDEX('Indoor hotspot UL'!S$5:Z$5,MATCH(5,'Indoor hotspot UL'!S16:Z16,-1)+1),"")</f>
        <v>15</v>
      </c>
      <c r="Y19" s="59">
        <f>IF('Urban Macro UL'!E16&lt;&gt;"", IF('Urban Macro UL'!E16&lt;=5, 'Urban Macro UL'!E$5, INDEX('Urban Macro UL'!E$5:L$5, MATCH(5,'Urban Macro UL'!E16:L16,-1)+1)), "")</f>
        <v>5</v>
      </c>
      <c r="Z19" s="54"/>
      <c r="AA19" s="62">
        <f>IF('Urban Macro UL'!S16&lt;&gt;"", IF('Urban Macro UL'!S16&lt;=5, 'Urban Macro UL'!S$5, INDEX('Urban Macro UL'!S$5:Z$5, MATCH(5,'Urban Macro UL'!S16:Z16,-1)+1)), "")</f>
        <v>5</v>
      </c>
      <c r="AB19" s="59" t="str">
        <f>IF('Urban Macro UL'!AG16&lt;&gt;"", IF('Urban Macro UL'!AG16&lt;=5, 'Urban Macro UL'!AG$5, INDEX('Urban Macro UL'!AG$5:AN$5, MATCH(5,'Urban Macro UL'!AG16:AN16,-1)+1)), "")</f>
        <v/>
      </c>
      <c r="AC19" s="54"/>
      <c r="AD19" s="61" t="str">
        <f>IF('Urban Macro UL'!AU16&lt;&gt;"", IF('Urban Macro UL'!AU16&lt;=5, 'Urban Macro UL'!AU$5, INDEX('Urban Macro UL'!AU$5:BB$5, MATCH(5,'Urban Macro UL'!AU16:BB16,-1)+1)), "")</f>
        <v/>
      </c>
      <c r="AE19" s="59">
        <f>IF('Dense Urban UL'!E16&lt;&gt;"", IF('Dense Urban UL'!E16&lt;=5, 'Dense Urban UL'!E$5, INDEX('Dense Urban UL'!E$5:L$5, MATCH(5,'Dense Urban UL'!E16:L16,-1)+1)), "")</f>
        <v>10</v>
      </c>
      <c r="AF19" s="54"/>
      <c r="AG19" s="61">
        <f>IF('Dense Urban UL'!S16&lt;&gt;"",IF('Dense Urban UL'!S16&lt;=5,'Dense Urban UL'!S$5,INDEX('Dense Urban UL'!S$5:Z$5,MATCH(5,'Dense Urban UL'!S16:Z16,-1)+1)), "")</f>
        <v>10</v>
      </c>
      <c r="AH19" s="59">
        <f t="array" ref="AH19">IF(MAX(IF(ISERROR(AY19:BB19),"",AY19:BB19))=0, "", MAX(IF(ISERROR(AY19:BB19),"",AY19:BB19)))</f>
        <v>15</v>
      </c>
      <c r="AI19" s="60" t="str">
        <f t="array" ref="AI19">IF(MAX(IF(ISERROR(BC19:BF19),"",BC19:BF19))=0, "", MAX(IF(ISERROR(BC19:BF19),"",BC19:BF19)))</f>
        <v/>
      </c>
      <c r="AJ19" s="61">
        <f t="array" ref="AJ19">IF(MAX(IF(ISERROR(BG19:BJ19),"",BG19:BJ19))=0, "", MAX(IF(ISERROR(BG19:BJ19),"",BG19:BJ19)))</f>
        <v>15</v>
      </c>
      <c r="AY19" s="96">
        <f t="shared" si="4"/>
        <v>15</v>
      </c>
      <c r="AZ19" s="96">
        <f t="shared" si="5"/>
        <v>5</v>
      </c>
      <c r="BA19" s="96" t="str">
        <f t="shared" si="6"/>
        <v/>
      </c>
      <c r="BB19" s="96">
        <f t="shared" si="7"/>
        <v>10</v>
      </c>
      <c r="BC19" s="96">
        <f t="shared" si="8"/>
        <v>0</v>
      </c>
      <c r="BD19" s="96">
        <f t="shared" si="9"/>
        <v>0</v>
      </c>
      <c r="BE19" s="96">
        <f t="shared" si="10"/>
        <v>0</v>
      </c>
      <c r="BF19" s="96">
        <f t="shared" si="11"/>
        <v>0</v>
      </c>
      <c r="BG19" s="96">
        <f t="shared" si="12"/>
        <v>15</v>
      </c>
      <c r="BH19" s="96">
        <f t="shared" si="13"/>
        <v>5</v>
      </c>
      <c r="BI19" s="96" t="str">
        <f t="shared" si="14"/>
        <v/>
      </c>
      <c r="BJ19" s="96">
        <f t="shared" si="15"/>
        <v>10</v>
      </c>
    </row>
    <row r="20" spans="2:62" x14ac:dyDescent="0.15">
      <c r="B20" s="280"/>
      <c r="C20" s="70" t="s">
        <v>93</v>
      </c>
      <c r="D20" s="55">
        <f>IF('Indoor hotspot DL'!E17&lt;&gt;"", INDEX('Indoor hotspot DL'!E$5:L$5, MATCH(5,'Indoor hotspot DL'!E17:L17,-1)+1), "")</f>
        <v>15</v>
      </c>
      <c r="E20" s="54"/>
      <c r="F20" s="56">
        <f>IF('Indoor hotspot DL'!S17&lt;&gt;"",INDEX('Indoor hotspot DL'!S$5:Z$5,MATCH(5,'Indoor hotspot DL'!S17:Z17,-1)+1),"")</f>
        <v>20</v>
      </c>
      <c r="G20" s="55">
        <f>IF('Urban Macro DL'!E17&lt;&gt;"", INDEX('Urban Macro DL'!E$5:L$5, MATCH(5,'Urban Macro DL'!E17:L17,-1)+1), "")</f>
        <v>25</v>
      </c>
      <c r="H20" s="54"/>
      <c r="I20" s="57">
        <f>IF('Urban Macro DL'!S17&lt;&gt;"",INDEX('Urban Macro DL'!S$5:Z$5,MATCH(5,'Urban Macro DL'!S17:Z17,-1)+1),"")</f>
        <v>30</v>
      </c>
      <c r="J20" s="55" t="str">
        <f>IF('Urban Macro DL'!AG17&lt;&gt;"", INDEX('Urban Macro DL'!AG$5:AN$5, MATCH(5,'Urban Macro DL'!AG17:AN17,-1)+1), "")</f>
        <v/>
      </c>
      <c r="K20" s="54"/>
      <c r="L20" s="56" t="str">
        <f>IF('Urban Macro DL'!AU17&lt;&gt;"", INDEX('Urban Macro DL'!AU$5:BB$5,MATCH(5,'Urban Macro DL'!AU17:BB17,-1)+1), "")</f>
        <v/>
      </c>
      <c r="M20" s="55">
        <f>IF('Dense Urban DL'!E17&lt;&gt;"", IF('Dense Urban DL'!E17&lt;=5, 'Dense Urban DL'!E$5, INDEX('Dense Urban DL'!E$5:L$5, MATCH(5,'Dense Urban DL'!E17:L17,-1)+1)), "")</f>
        <v>20</v>
      </c>
      <c r="N20" s="54"/>
      <c r="O20" s="56">
        <f>IF('Dense Urban DL'!S17&lt;&gt;"",IF('Dense Urban DL'!S17&lt;=5,'Dense Urban DL'!S$5,INDEX('Dense Urban DL'!S$5:Z$5,MATCH(5,'Dense Urban DL'!S17:Z17,-1)+1)), "")</f>
        <v>20</v>
      </c>
      <c r="P20" s="55">
        <f t="shared" si="1"/>
        <v>25</v>
      </c>
      <c r="Q20" s="54" t="str">
        <f t="shared" si="2"/>
        <v/>
      </c>
      <c r="R20" s="56">
        <f t="shared" si="3"/>
        <v>30</v>
      </c>
      <c r="T20" s="280"/>
      <c r="U20" s="70" t="s">
        <v>93</v>
      </c>
      <c r="V20" s="59">
        <f>IF('Indoor hotspot UL'!E17&lt;&gt;"", INDEX('Indoor hotspot UL'!E$5:L$5, MATCH(5,'Indoor hotspot UL'!E17:L17,-1)+1), "")</f>
        <v>15</v>
      </c>
      <c r="W20" s="54"/>
      <c r="X20" s="61">
        <f>IF('Indoor hotspot UL'!S17&lt;&gt;"",INDEX('Indoor hotspot UL'!S$5:Z$5,MATCH(5,'Indoor hotspot UL'!S17:Z17,-1)+1),"")</f>
        <v>15</v>
      </c>
      <c r="Y20" s="59">
        <f>IF('Urban Macro UL'!E17&lt;&gt;"", IF('Urban Macro UL'!E17&lt;=5, 'Urban Macro UL'!E$5, INDEX('Urban Macro UL'!E$5:L$5, MATCH(5,'Urban Macro UL'!E17:L17,-1)+1)), "")</f>
        <v>15</v>
      </c>
      <c r="Z20" s="54"/>
      <c r="AA20" s="62">
        <f>IF('Urban Macro UL'!S17&lt;&gt;"", IF('Urban Macro UL'!S17&lt;=5, 'Urban Macro UL'!S$5, INDEX('Urban Macro UL'!S$5:Z$5, MATCH(5,'Urban Macro UL'!S17:Z17,-1)+1)), "")</f>
        <v>20</v>
      </c>
      <c r="AB20" s="59" t="str">
        <f>IF('Urban Macro UL'!AG17&lt;&gt;"", IF('Urban Macro UL'!AG17&lt;=5, 'Urban Macro UL'!AG$5, INDEX('Urban Macro UL'!AG$5:AN$5, MATCH(5,'Urban Macro UL'!AG17:AN17,-1)+1)), "")</f>
        <v/>
      </c>
      <c r="AC20" s="54"/>
      <c r="AD20" s="61" t="str">
        <f>IF('Urban Macro UL'!AU17&lt;&gt;"", IF('Urban Macro UL'!AU17&lt;=5, 'Urban Macro UL'!AU$5, INDEX('Urban Macro UL'!AU$5:BB$5, MATCH(5,'Urban Macro UL'!AU17:BB17,-1)+1)), "")</f>
        <v/>
      </c>
      <c r="AE20" s="59">
        <f>IF('Dense Urban UL'!E17&lt;&gt;"", IF('Dense Urban UL'!E17&lt;=5, 'Dense Urban UL'!E$5, INDEX('Dense Urban UL'!E$5:L$5, MATCH(5,'Dense Urban UL'!E17:L17,-1)+1)), "")</f>
        <v>20</v>
      </c>
      <c r="AF20" s="54"/>
      <c r="AG20" s="61">
        <f>IF('Dense Urban UL'!S17&lt;&gt;"",IF('Dense Urban UL'!S17&lt;=5,'Dense Urban UL'!S$5,INDEX('Dense Urban UL'!S$5:Z$5,MATCH(5,'Dense Urban UL'!S17:Z17,-1)+1)), "")</f>
        <v>20</v>
      </c>
      <c r="AH20" s="59">
        <f t="array" ref="AH20">IF(MAX(IF(ISERROR(AY20:BB20),"",AY20:BB20))=0, "", MAX(IF(ISERROR(AY20:BB20),"",AY20:BB20)))</f>
        <v>20</v>
      </c>
      <c r="AI20" s="60" t="str">
        <f t="array" ref="AI20">IF(MAX(IF(ISERROR(BC20:BF20),"",BC20:BF20))=0, "", MAX(IF(ISERROR(BC20:BF20),"",BC20:BF20)))</f>
        <v/>
      </c>
      <c r="AJ20" s="61">
        <f t="array" ref="AJ20">IF(MAX(IF(ISERROR(BG20:BJ20),"",BG20:BJ20))=0, "", MAX(IF(ISERROR(BG20:BJ20),"",BG20:BJ20)))</f>
        <v>20</v>
      </c>
      <c r="AY20" s="96">
        <f t="shared" si="4"/>
        <v>15</v>
      </c>
      <c r="AZ20" s="96">
        <f t="shared" si="5"/>
        <v>15</v>
      </c>
      <c r="BA20" s="96" t="str">
        <f t="shared" si="6"/>
        <v/>
      </c>
      <c r="BB20" s="96">
        <f t="shared" si="7"/>
        <v>20</v>
      </c>
      <c r="BC20" s="96">
        <f t="shared" si="8"/>
        <v>0</v>
      </c>
      <c r="BD20" s="96">
        <f t="shared" si="9"/>
        <v>0</v>
      </c>
      <c r="BE20" s="96">
        <f t="shared" si="10"/>
        <v>0</v>
      </c>
      <c r="BF20" s="96">
        <f t="shared" si="11"/>
        <v>0</v>
      </c>
      <c r="BG20" s="96">
        <f t="shared" si="12"/>
        <v>15</v>
      </c>
      <c r="BH20" s="96">
        <f t="shared" si="13"/>
        <v>20</v>
      </c>
      <c r="BI20" s="96" t="str">
        <f t="shared" si="14"/>
        <v/>
      </c>
      <c r="BJ20" s="96">
        <f t="shared" si="15"/>
        <v>20</v>
      </c>
    </row>
    <row r="21" spans="2:62" x14ac:dyDescent="0.15">
      <c r="B21" s="280" t="s">
        <v>80</v>
      </c>
      <c r="C21" s="70" t="s">
        <v>92</v>
      </c>
      <c r="D21" s="55">
        <f>IF('Indoor hotspot DL'!E18&lt;&gt;"", INDEX('Indoor hotspot DL'!E$5:L$5, MATCH(5,'Indoor hotspot DL'!E18:L18,-1)+1), "")</f>
        <v>20</v>
      </c>
      <c r="E21" s="54"/>
      <c r="F21" s="56">
        <f>IF('Indoor hotspot DL'!S18&lt;&gt;"",INDEX('Indoor hotspot DL'!S$5:Z$5,MATCH(5,'Indoor hotspot DL'!S18:Z18,-1)+1),"")</f>
        <v>20</v>
      </c>
      <c r="G21" s="55">
        <f>IF('Urban Macro DL'!E18&lt;&gt;"", INDEX('Urban Macro DL'!E$5:L$5, MATCH(5,'Urban Macro DL'!E18:L18,-1)+1), "")</f>
        <v>10</v>
      </c>
      <c r="H21" s="54"/>
      <c r="I21" s="57">
        <f>IF('Urban Macro DL'!S18&lt;&gt;"",INDEX('Urban Macro DL'!S$5:Z$5,MATCH(5,'Urban Macro DL'!S18:Z18,-1)+1),"")</f>
        <v>10</v>
      </c>
      <c r="J21" s="55">
        <f>IF('Urban Macro DL'!AG18&lt;&gt;"", INDEX('Urban Macro DL'!AG$5:AN$5, MATCH(5,'Urban Macro DL'!AG18:AN18,-1)+1), "")</f>
        <v>10</v>
      </c>
      <c r="K21" s="54"/>
      <c r="L21" s="56">
        <f>IF('Urban Macro DL'!AU18&lt;&gt;"", INDEX('Urban Macro DL'!AU$5:BB$5,MATCH(5,'Urban Macro DL'!AU18:BB18,-1)+1), "")</f>
        <v>10</v>
      </c>
      <c r="M21" s="55">
        <f>IF('Dense Urban DL'!E18&lt;&gt;"", IF('Dense Urban DL'!E18&lt;=5, 'Dense Urban DL'!E$5, INDEX('Dense Urban DL'!E$5:L$5, MATCH(5,'Dense Urban DL'!E18:L18,-1)+1)), "")</f>
        <v>5</v>
      </c>
      <c r="N21" s="54"/>
      <c r="O21" s="56">
        <f>IF('Dense Urban DL'!S18&lt;&gt;"",IF('Dense Urban DL'!S18&lt;=5,'Dense Urban DL'!S$5,INDEX('Dense Urban DL'!S$5:Z$5,MATCH(5,'Dense Urban DL'!S18:Z18,-1)+1)), "")</f>
        <v>5</v>
      </c>
      <c r="P21" s="55">
        <f t="shared" si="1"/>
        <v>20</v>
      </c>
      <c r="Q21" s="54" t="str">
        <f t="shared" si="2"/>
        <v/>
      </c>
      <c r="R21" s="56">
        <f t="shared" si="3"/>
        <v>20</v>
      </c>
      <c r="T21" s="280" t="s">
        <v>80</v>
      </c>
      <c r="U21" s="70" t="s">
        <v>92</v>
      </c>
      <c r="V21" s="59">
        <f>IF('Indoor hotspot UL'!E18&lt;&gt;"", INDEX('Indoor hotspot UL'!E$5:L$5, MATCH(5,'Indoor hotspot UL'!E18:L18,-1)+1), "")</f>
        <v>10</v>
      </c>
      <c r="W21" s="54"/>
      <c r="X21" s="61">
        <f>IF('Indoor hotspot UL'!S18&lt;&gt;"",INDEX('Indoor hotspot UL'!S$5:Z$5,MATCH(5,'Indoor hotspot UL'!S18:Z18,-1)+1),"")</f>
        <v>10</v>
      </c>
      <c r="Y21" s="59">
        <f>IF('Urban Macro UL'!E18&lt;&gt;"", IF('Urban Macro UL'!E18&lt;=5, 'Urban Macro UL'!E$5, INDEX('Urban Macro UL'!E$5:L$5, MATCH(5,'Urban Macro UL'!E18:L18,-1)+1)), "")</f>
        <v>5</v>
      </c>
      <c r="Z21" s="54"/>
      <c r="AA21" s="62">
        <f>IF('Urban Macro UL'!S18&lt;&gt;"", IF('Urban Macro UL'!S18&lt;=5, 'Urban Macro UL'!S$5, INDEX('Urban Macro UL'!S$5:Z$5, MATCH(5,'Urban Macro UL'!S18:Z18,-1)+1)), "")</f>
        <v>5</v>
      </c>
      <c r="AB21" s="59">
        <f>IF('Urban Macro UL'!AG18&lt;&gt;"", IF('Urban Macro UL'!AG18&lt;=5, 'Urban Macro UL'!AG$5, INDEX('Urban Macro UL'!AG$5:AN$5, MATCH(5,'Urban Macro UL'!AG18:AN18,-1)+1)), "")</f>
        <v>5</v>
      </c>
      <c r="AC21" s="54"/>
      <c r="AD21" s="61">
        <f>IF('Urban Macro UL'!AU18&lt;&gt;"", IF('Urban Macro UL'!AU18&lt;=5, 'Urban Macro UL'!AU$5, INDEX('Urban Macro UL'!AU$5:BB$5, MATCH(5,'Urban Macro UL'!AU18:BB18,-1)+1)), "")</f>
        <v>5</v>
      </c>
      <c r="AE21" s="59">
        <f>IF('Dense Urban UL'!E18&lt;&gt;"", IF('Dense Urban UL'!E18&lt;=5, 'Dense Urban UL'!E$5, INDEX('Dense Urban UL'!E$5:L$5, MATCH(5,'Dense Urban UL'!E18:L18,-1)+1)), "")</f>
        <v>5</v>
      </c>
      <c r="AF21" s="54"/>
      <c r="AG21" s="61">
        <f>IF('Dense Urban UL'!S18&lt;&gt;"",IF('Dense Urban UL'!S18&lt;=5,'Dense Urban UL'!S$5,INDEX('Dense Urban UL'!S$5:Z$5,MATCH(5,'Dense Urban UL'!S18:Z18,-1)+1)), "")</f>
        <v>5</v>
      </c>
      <c r="AH21" s="59">
        <f t="array" ref="AH21">IF(MAX(IF(ISERROR(AY21:BB21),"",AY21:BB21))=0, "", MAX(IF(ISERROR(AY21:BB21),"",AY21:BB21)))</f>
        <v>10</v>
      </c>
      <c r="AI21" s="60" t="str">
        <f t="array" ref="AI21">IF(MAX(IF(ISERROR(BC21:BF21),"",BC21:BF21))=0, "", MAX(IF(ISERROR(BC21:BF21),"",BC21:BF21)))</f>
        <v/>
      </c>
      <c r="AJ21" s="61">
        <f t="array" ref="AJ21">IF(MAX(IF(ISERROR(BG21:BJ21),"",BG21:BJ21))=0, "", MAX(IF(ISERROR(BG21:BJ21),"",BG21:BJ21)))</f>
        <v>10</v>
      </c>
      <c r="AY21" s="96">
        <f t="shared" si="4"/>
        <v>10</v>
      </c>
      <c r="AZ21" s="96">
        <f t="shared" si="5"/>
        <v>5</v>
      </c>
      <c r="BA21" s="96">
        <f t="shared" si="6"/>
        <v>5</v>
      </c>
      <c r="BB21" s="96">
        <f t="shared" si="7"/>
        <v>5</v>
      </c>
      <c r="BC21" s="96">
        <f t="shared" si="8"/>
        <v>0</v>
      </c>
      <c r="BD21" s="96">
        <f t="shared" si="9"/>
        <v>0</v>
      </c>
      <c r="BE21" s="96">
        <f t="shared" si="10"/>
        <v>0</v>
      </c>
      <c r="BF21" s="96">
        <f t="shared" si="11"/>
        <v>0</v>
      </c>
      <c r="BG21" s="96">
        <f t="shared" si="12"/>
        <v>10</v>
      </c>
      <c r="BH21" s="96">
        <f t="shared" si="13"/>
        <v>5</v>
      </c>
      <c r="BI21" s="96">
        <f t="shared" si="14"/>
        <v>5</v>
      </c>
      <c r="BJ21" s="96">
        <f t="shared" si="15"/>
        <v>5</v>
      </c>
    </row>
    <row r="22" spans="2:62" x14ac:dyDescent="0.15">
      <c r="B22" s="280"/>
      <c r="C22" s="70" t="s">
        <v>93</v>
      </c>
      <c r="D22" s="55">
        <f>IF('Indoor hotspot DL'!E19&lt;&gt;"", INDEX('Indoor hotspot DL'!E$5:L$5, MATCH(5,'Indoor hotspot DL'!E19:L19,-1)+1), "")</f>
        <v>15</v>
      </c>
      <c r="E22" s="54"/>
      <c r="F22" s="56">
        <f>IF('Indoor hotspot DL'!S19&lt;&gt;"",INDEX('Indoor hotspot DL'!S$5:Z$5,MATCH(5,'Indoor hotspot DL'!S19:Z19,-1)+1),"")</f>
        <v>15</v>
      </c>
      <c r="G22" s="55">
        <f>IF('Urban Macro DL'!E19&lt;&gt;"", INDEX('Urban Macro DL'!E$5:L$5, MATCH(5,'Urban Macro DL'!E19:L19,-1)+1), "")</f>
        <v>15</v>
      </c>
      <c r="H22" s="54"/>
      <c r="I22" s="57">
        <f>IF('Urban Macro DL'!S19&lt;&gt;"",INDEX('Urban Macro DL'!S$5:Z$5,MATCH(5,'Urban Macro DL'!S19:Z19,-1)+1),"")</f>
        <v>15</v>
      </c>
      <c r="J22" s="55">
        <f>IF('Urban Macro DL'!AG19&lt;&gt;"", INDEX('Urban Macro DL'!AG$5:AN$5, MATCH(5,'Urban Macro DL'!AG19:AN19,-1)+1), "")</f>
        <v>10</v>
      </c>
      <c r="K22" s="54"/>
      <c r="L22" s="56">
        <f>IF('Urban Macro DL'!AU19&lt;&gt;"", INDEX('Urban Macro DL'!AU$5:BB$5,MATCH(5,'Urban Macro DL'!AU19:BB19,-1)+1), "")</f>
        <v>10</v>
      </c>
      <c r="M22" s="55">
        <f>IF('Dense Urban DL'!E19&lt;&gt;"", IF('Dense Urban DL'!E19&lt;=5, 'Dense Urban DL'!E$5, INDEX('Dense Urban DL'!E$5:L$5, MATCH(5,'Dense Urban DL'!E19:L19,-1)+1)), "")</f>
        <v>10</v>
      </c>
      <c r="N22" s="54"/>
      <c r="O22" s="56">
        <f>IF('Dense Urban DL'!S19&lt;&gt;"",IF('Dense Urban DL'!S19&lt;=5,'Dense Urban DL'!S$5,INDEX('Dense Urban DL'!S$5:Z$5,MATCH(5,'Dense Urban DL'!S19:Z19,-1)+1)), "")</f>
        <v>10</v>
      </c>
      <c r="P22" s="55">
        <f t="shared" si="1"/>
        <v>15</v>
      </c>
      <c r="Q22" s="54" t="str">
        <f t="shared" si="2"/>
        <v/>
      </c>
      <c r="R22" s="56">
        <f t="shared" si="3"/>
        <v>15</v>
      </c>
      <c r="T22" s="280"/>
      <c r="U22" s="70" t="s">
        <v>93</v>
      </c>
      <c r="V22" s="59">
        <f>IF('Indoor hotspot UL'!E19&lt;&gt;"", INDEX('Indoor hotspot UL'!E$5:L$5, MATCH(5,'Indoor hotspot UL'!E19:L19,-1)+1), "")</f>
        <v>15</v>
      </c>
      <c r="W22" s="54"/>
      <c r="X22" s="61">
        <f>IF('Indoor hotspot UL'!S19&lt;&gt;"",INDEX('Indoor hotspot UL'!S$5:Z$5,MATCH(5,'Indoor hotspot UL'!S19:Z19,-1)+1),"")</f>
        <v>15</v>
      </c>
      <c r="Y22" s="59">
        <f>IF('Urban Macro UL'!E19&lt;&gt;"", IF('Urban Macro UL'!E19&lt;=5, 'Urban Macro UL'!E$5, INDEX('Urban Macro UL'!E$5:L$5, MATCH(5,'Urban Macro UL'!E19:L19,-1)+1)), "")</f>
        <v>10</v>
      </c>
      <c r="Z22" s="54"/>
      <c r="AA22" s="62">
        <f>IF('Urban Macro UL'!S19&lt;&gt;"", IF('Urban Macro UL'!S19&lt;=5, 'Urban Macro UL'!S$5, INDEX('Urban Macro UL'!S$5:Z$5, MATCH(5,'Urban Macro UL'!S19:Z19,-1)+1)), "")</f>
        <v>10</v>
      </c>
      <c r="AB22" s="59" t="e">
        <f>IF('Urban Macro UL'!AG19&lt;&gt;"", IF('Urban Macro UL'!AG19&lt;=5, 'Urban Macro UL'!AG$5, INDEX('Urban Macro UL'!AG$5:AN$5, MATCH(5,'Urban Macro UL'!AG19:AN19,-1)+1)), "")</f>
        <v>#N/A</v>
      </c>
      <c r="AC22" s="54"/>
      <c r="AD22" s="61" t="e">
        <f>IF('Urban Macro UL'!AU19&lt;&gt;"", IF('Urban Macro UL'!AU19&lt;=5, 'Urban Macro UL'!AU$5, INDEX('Urban Macro UL'!AU$5:BB$5, MATCH(5,'Urban Macro UL'!AU19:BB19,-1)+1)), "")</f>
        <v>#N/A</v>
      </c>
      <c r="AE22" s="59" t="e">
        <f>IF('Dense Urban UL'!E19&lt;&gt;"", IF('Dense Urban UL'!E19&lt;=5, 'Dense Urban UL'!E$5, INDEX('Dense Urban UL'!E$5:L$5, MATCH(5,'Dense Urban UL'!E19:L19,-1)+1)), "")</f>
        <v>#N/A</v>
      </c>
      <c r="AF22" s="54"/>
      <c r="AG22" s="61" t="e">
        <f>IF('Dense Urban UL'!S19&lt;&gt;"",IF('Dense Urban UL'!S19&lt;=5,'Dense Urban UL'!S$5,INDEX('Dense Urban UL'!S$5:Z$5,MATCH(5,'Dense Urban UL'!S19:Z19,-1)+1)), "")</f>
        <v>#N/A</v>
      </c>
      <c r="AH22" s="59">
        <f t="array" ref="AH22">IF(MAX(IF(ISERROR(AY22:BB22),"",AY22:BB22))=0, "", MAX(IF(ISERROR(AY22:BB22),"",AY22:BB22)))</f>
        <v>15</v>
      </c>
      <c r="AI22" s="60" t="str">
        <f t="array" ref="AI22">IF(MAX(IF(ISERROR(BC22:BF22),"",BC22:BF22))=0, "", MAX(IF(ISERROR(BC22:BF22),"",BC22:BF22)))</f>
        <v/>
      </c>
      <c r="AJ22" s="61">
        <f t="array" ref="AJ22">IF(MAX(IF(ISERROR(BG22:BJ22),"",BG22:BJ22))=0, "", MAX(IF(ISERROR(BG22:BJ22),"",BG22:BJ22)))</f>
        <v>15</v>
      </c>
      <c r="AY22" s="96">
        <f t="shared" si="4"/>
        <v>15</v>
      </c>
      <c r="AZ22" s="96">
        <f t="shared" si="5"/>
        <v>10</v>
      </c>
      <c r="BA22" s="96" t="e">
        <f t="shared" si="6"/>
        <v>#N/A</v>
      </c>
      <c r="BB22" s="96" t="e">
        <f t="shared" si="7"/>
        <v>#N/A</v>
      </c>
      <c r="BC22" s="96">
        <f t="shared" si="8"/>
        <v>0</v>
      </c>
      <c r="BD22" s="96">
        <f t="shared" si="9"/>
        <v>0</v>
      </c>
      <c r="BE22" s="96">
        <f t="shared" si="10"/>
        <v>0</v>
      </c>
      <c r="BF22" s="96">
        <f t="shared" si="11"/>
        <v>0</v>
      </c>
      <c r="BG22" s="96">
        <f t="shared" si="12"/>
        <v>15</v>
      </c>
      <c r="BH22" s="96">
        <f t="shared" si="13"/>
        <v>10</v>
      </c>
      <c r="BI22" s="96" t="e">
        <f t="shared" si="14"/>
        <v>#N/A</v>
      </c>
      <c r="BJ22" s="96" t="e">
        <f t="shared" si="15"/>
        <v>#N/A</v>
      </c>
    </row>
    <row r="23" spans="2:62" x14ac:dyDescent="0.15">
      <c r="B23" s="280" t="s">
        <v>81</v>
      </c>
      <c r="C23" s="70" t="s">
        <v>92</v>
      </c>
      <c r="D23" s="55">
        <f>IF('Indoor hotspot DL'!E20&lt;&gt;"", INDEX('Indoor hotspot DL'!E$5:L$5, MATCH(5,'Indoor hotspot DL'!E20:L20,-1)+1), "")</f>
        <v>20</v>
      </c>
      <c r="E23" s="54"/>
      <c r="F23" s="56">
        <f>IF('Indoor hotspot DL'!S20&lt;&gt;"",INDEX('Indoor hotspot DL'!S$5:Z$5,MATCH(5,'Indoor hotspot DL'!S20:Z20,-1)+1),"")</f>
        <v>20</v>
      </c>
      <c r="G23" s="55">
        <f>IF('Urban Macro DL'!E20&lt;&gt;"", INDEX('Urban Macro DL'!E$5:L$5, MATCH(5,'Urban Macro DL'!E20:L20,-1)+1), "")</f>
        <v>20</v>
      </c>
      <c r="H23" s="54"/>
      <c r="I23" s="57">
        <f>IF('Urban Macro DL'!S20&lt;&gt;"",INDEX('Urban Macro DL'!S$5:Z$5,MATCH(5,'Urban Macro DL'!S20:Z20,-1)+1),"")</f>
        <v>20</v>
      </c>
      <c r="J23" s="55" t="str">
        <f>IF('Urban Macro DL'!AG20&lt;&gt;"", INDEX('Urban Macro DL'!AG$5:AN$5, MATCH(5,'Urban Macro DL'!AG20:AN20,-1)+1), "")</f>
        <v/>
      </c>
      <c r="K23" s="54"/>
      <c r="L23" s="56" t="str">
        <f>IF('Urban Macro DL'!AU20&lt;&gt;"", INDEX('Urban Macro DL'!AU$5:BB$5,MATCH(5,'Urban Macro DL'!AU20:BB20,-1)+1), "")</f>
        <v/>
      </c>
      <c r="M23" s="55">
        <f>IF('Dense Urban DL'!E20&lt;&gt;"", IF('Dense Urban DL'!E20&lt;=5, 'Dense Urban DL'!E$5, INDEX('Dense Urban DL'!E$5:L$5, MATCH(5,'Dense Urban DL'!E20:L20,-1)+1)), "")</f>
        <v>15</v>
      </c>
      <c r="N23" s="54"/>
      <c r="O23" s="56">
        <f>IF('Dense Urban DL'!S20&lt;&gt;"",IF('Dense Urban DL'!S20&lt;=5,'Dense Urban DL'!S$5,INDEX('Dense Urban DL'!S$5:Z$5,MATCH(5,'Dense Urban DL'!S20:Z20,-1)+1)), "")</f>
        <v>10</v>
      </c>
      <c r="P23" s="55">
        <f t="shared" si="1"/>
        <v>20</v>
      </c>
      <c r="Q23" s="54" t="str">
        <f t="shared" si="2"/>
        <v/>
      </c>
      <c r="R23" s="56">
        <f t="shared" si="3"/>
        <v>20</v>
      </c>
      <c r="T23" s="280" t="s">
        <v>81</v>
      </c>
      <c r="U23" s="70" t="s">
        <v>92</v>
      </c>
      <c r="V23" s="59">
        <f>IF('Indoor hotspot UL'!E20&lt;&gt;"", INDEX('Indoor hotspot UL'!E$5:L$5, MATCH(5,'Indoor hotspot UL'!E20:L20,-1)+1), "")</f>
        <v>10</v>
      </c>
      <c r="W23" s="54"/>
      <c r="X23" s="61">
        <f>IF('Indoor hotspot UL'!S20&lt;&gt;"",INDEX('Indoor hotspot UL'!S$5:Z$5,MATCH(5,'Indoor hotspot UL'!S20:Z20,-1)+1),"")</f>
        <v>10</v>
      </c>
      <c r="Y23" s="59">
        <f>IF('Urban Macro UL'!E20&lt;&gt;"", IF('Urban Macro UL'!E20&lt;=5, 'Urban Macro UL'!E$5, INDEX('Urban Macro UL'!E$5:L$5, MATCH(5,'Urban Macro UL'!E20:L20,-1)+1)), "")</f>
        <v>10</v>
      </c>
      <c r="Z23" s="54"/>
      <c r="AA23" s="62">
        <f>IF('Urban Macro UL'!S20&lt;&gt;"", IF('Urban Macro UL'!S20&lt;=5, 'Urban Macro UL'!S$5, INDEX('Urban Macro UL'!S$5:Z$5, MATCH(5,'Urban Macro UL'!S20:Z20,-1)+1)), "")</f>
        <v>10</v>
      </c>
      <c r="AB23" s="59" t="str">
        <f>IF('Urban Macro UL'!AG20&lt;&gt;"", IF('Urban Macro UL'!AG20&lt;=5, 'Urban Macro UL'!AG$5, INDEX('Urban Macro UL'!AG$5:AN$5, MATCH(5,'Urban Macro UL'!AG20:AN20,-1)+1)), "")</f>
        <v/>
      </c>
      <c r="AC23" s="54"/>
      <c r="AD23" s="61" t="str">
        <f>IF('Urban Macro UL'!AU20&lt;&gt;"", IF('Urban Macro UL'!AU20&lt;=5, 'Urban Macro UL'!AU$5, INDEX('Urban Macro UL'!AU$5:BB$5, MATCH(5,'Urban Macro UL'!AU20:BB20,-1)+1)), "")</f>
        <v/>
      </c>
      <c r="AE23" s="59">
        <f>IF('Dense Urban UL'!E20&lt;&gt;"", IF('Dense Urban UL'!E20&lt;=5, 'Dense Urban UL'!E$5, INDEX('Dense Urban UL'!E$5:L$5, MATCH(5,'Dense Urban UL'!E20:L20,-1)+1)), "")</f>
        <v>5</v>
      </c>
      <c r="AF23" s="54"/>
      <c r="AG23" s="61">
        <f>IF('Dense Urban UL'!S20&lt;&gt;"",IF('Dense Urban UL'!S20&lt;=5,'Dense Urban UL'!S$5,INDEX('Dense Urban UL'!S$5:Z$5,MATCH(5,'Dense Urban UL'!S20:Z20,-1)+1)), "")</f>
        <v>5</v>
      </c>
      <c r="AH23" s="59">
        <f t="array" ref="AH23">IF(MAX(IF(ISERROR(AY23:BB23),"",AY23:BB23))=0, "", MAX(IF(ISERROR(AY23:BB23),"",AY23:BB23)))</f>
        <v>10</v>
      </c>
      <c r="AI23" s="60" t="str">
        <f t="array" ref="AI23">IF(MAX(IF(ISERROR(BC23:BF23),"",BC23:BF23))=0, "", MAX(IF(ISERROR(BC23:BF23),"",BC23:BF23)))</f>
        <v/>
      </c>
      <c r="AJ23" s="61">
        <f t="array" ref="AJ23">IF(MAX(IF(ISERROR(BG23:BJ23),"",BG23:BJ23))=0, "", MAX(IF(ISERROR(BG23:BJ23),"",BG23:BJ23)))</f>
        <v>10</v>
      </c>
      <c r="AY23" s="96">
        <f t="shared" si="4"/>
        <v>10</v>
      </c>
      <c r="AZ23" s="96">
        <f t="shared" si="5"/>
        <v>10</v>
      </c>
      <c r="BA23" s="96" t="str">
        <f t="shared" si="6"/>
        <v/>
      </c>
      <c r="BB23" s="96">
        <f t="shared" si="7"/>
        <v>5</v>
      </c>
      <c r="BC23" s="96">
        <f t="shared" si="8"/>
        <v>0</v>
      </c>
      <c r="BD23" s="96">
        <f t="shared" si="9"/>
        <v>0</v>
      </c>
      <c r="BE23" s="96">
        <f t="shared" si="10"/>
        <v>0</v>
      </c>
      <c r="BF23" s="96">
        <f t="shared" si="11"/>
        <v>0</v>
      </c>
      <c r="BG23" s="96">
        <f t="shared" si="12"/>
        <v>10</v>
      </c>
      <c r="BH23" s="96">
        <f t="shared" si="13"/>
        <v>10</v>
      </c>
      <c r="BI23" s="96" t="str">
        <f t="shared" si="14"/>
        <v/>
      </c>
      <c r="BJ23" s="96">
        <f t="shared" si="15"/>
        <v>5</v>
      </c>
    </row>
    <row r="24" spans="2:62" x14ac:dyDescent="0.15">
      <c r="B24" s="280"/>
      <c r="C24" s="70" t="s">
        <v>93</v>
      </c>
      <c r="D24" s="55">
        <f>IF('Indoor hotspot DL'!E21&lt;&gt;"", INDEX('Indoor hotspot DL'!E$5:L$5, MATCH(5,'Indoor hotspot DL'!E21:L21,-1)+1), "")</f>
        <v>15</v>
      </c>
      <c r="E24" s="54"/>
      <c r="F24" s="56">
        <f>IF('Indoor hotspot DL'!S21&lt;&gt;"",INDEX('Indoor hotspot DL'!S$5:Z$5,MATCH(5,'Indoor hotspot DL'!S21:Z21,-1)+1),"")</f>
        <v>15</v>
      </c>
      <c r="G24" s="55">
        <f>IF('Urban Macro DL'!E21&lt;&gt;"", INDEX('Urban Macro DL'!E$5:L$5, MATCH(5,'Urban Macro DL'!E21:L21,-1)+1), "")</f>
        <v>25</v>
      </c>
      <c r="H24" s="54"/>
      <c r="I24" s="57">
        <f>IF('Urban Macro DL'!S21&lt;&gt;"",INDEX('Urban Macro DL'!S$5:Z$5,MATCH(5,'Urban Macro DL'!S21:Z21,-1)+1),"")</f>
        <v>25</v>
      </c>
      <c r="J24" s="55" t="str">
        <f>IF('Urban Macro DL'!AG21&lt;&gt;"", INDEX('Urban Macro DL'!AG$5:AN$5, MATCH(5,'Urban Macro DL'!AG21:AN21,-1)+1), "")</f>
        <v/>
      </c>
      <c r="K24" s="54"/>
      <c r="L24" s="56" t="str">
        <f>IF('Urban Macro DL'!AU21&lt;&gt;"", INDEX('Urban Macro DL'!AU$5:BB$5,MATCH(5,'Urban Macro DL'!AU21:BB21,-1)+1), "")</f>
        <v/>
      </c>
      <c r="M24" s="55">
        <f>IF('Dense Urban DL'!E21&lt;&gt;"", IF('Dense Urban DL'!E21&lt;=5, 'Dense Urban DL'!E$5, INDEX('Dense Urban DL'!E$5:L$5, MATCH(5,'Dense Urban DL'!E21:L21,-1)+1)), "")</f>
        <v>15</v>
      </c>
      <c r="N24" s="54"/>
      <c r="O24" s="56">
        <f>IF('Dense Urban DL'!S21&lt;&gt;"",IF('Dense Urban DL'!S21&lt;=5,'Dense Urban DL'!S$5,INDEX('Dense Urban DL'!S$5:Z$5,MATCH(5,'Dense Urban DL'!S21:Z21,-1)+1)), "")</f>
        <v>15</v>
      </c>
      <c r="P24" s="55">
        <f t="shared" si="1"/>
        <v>25</v>
      </c>
      <c r="Q24" s="54" t="str">
        <f t="shared" si="2"/>
        <v/>
      </c>
      <c r="R24" s="56">
        <f t="shared" si="3"/>
        <v>25</v>
      </c>
      <c r="T24" s="280"/>
      <c r="U24" s="70" t="s">
        <v>93</v>
      </c>
      <c r="V24" s="59">
        <f>IF('Indoor hotspot UL'!E21&lt;&gt;"", INDEX('Indoor hotspot UL'!E$5:L$5, MATCH(5,'Indoor hotspot UL'!E21:L21,-1)+1), "")</f>
        <v>10</v>
      </c>
      <c r="W24" s="54"/>
      <c r="X24" s="61">
        <f>IF('Indoor hotspot UL'!S21&lt;&gt;"",INDEX('Indoor hotspot UL'!S$5:Z$5,MATCH(5,'Indoor hotspot UL'!S21:Z21,-1)+1),"")</f>
        <v>10</v>
      </c>
      <c r="Y24" s="59">
        <f>IF('Urban Macro UL'!E21&lt;&gt;"", IF('Urban Macro UL'!E21&lt;=5, 'Urban Macro UL'!E$5, INDEX('Urban Macro UL'!E$5:L$5, MATCH(5,'Urban Macro UL'!E21:L21,-1)+1)), "")</f>
        <v>20</v>
      </c>
      <c r="Z24" s="54"/>
      <c r="AA24" s="62">
        <f>IF('Urban Macro UL'!S21&lt;&gt;"", IF('Urban Macro UL'!S21&lt;=5, 'Urban Macro UL'!S$5, INDEX('Urban Macro UL'!S$5:Z$5, MATCH(5,'Urban Macro UL'!S21:Z21,-1)+1)), "")</f>
        <v>25</v>
      </c>
      <c r="AB24" s="59" t="str">
        <f>IF('Urban Macro UL'!AG21&lt;&gt;"", IF('Urban Macro UL'!AG21&lt;=5, 'Urban Macro UL'!AG$5, INDEX('Urban Macro UL'!AG$5:AN$5, MATCH(5,'Urban Macro UL'!AG21:AN21,-1)+1)), "")</f>
        <v/>
      </c>
      <c r="AC24" s="54"/>
      <c r="AD24" s="61" t="str">
        <f>IF('Urban Macro UL'!AU21&lt;&gt;"", IF('Urban Macro UL'!AU21&lt;=5, 'Urban Macro UL'!AU$5, INDEX('Urban Macro UL'!AU$5:BB$5, MATCH(5,'Urban Macro UL'!AU21:BB21,-1)+1)), "")</f>
        <v/>
      </c>
      <c r="AE24" s="59">
        <f>IF('Dense Urban UL'!E21&lt;&gt;"", IF('Dense Urban UL'!E21&lt;=5, 'Dense Urban UL'!E$5, INDEX('Dense Urban UL'!E$5:L$5, MATCH(5,'Dense Urban UL'!E21:L21,-1)+1)), "")</f>
        <v>20</v>
      </c>
      <c r="AF24" s="54"/>
      <c r="AG24" s="61">
        <f>IF('Dense Urban UL'!S21&lt;&gt;"",IF('Dense Urban UL'!S21&lt;=5,'Dense Urban UL'!S$5,INDEX('Dense Urban UL'!S$5:Z$5,MATCH(5,'Dense Urban UL'!S21:Z21,-1)+1)), "")</f>
        <v>15</v>
      </c>
      <c r="AH24" s="59">
        <f t="array" ref="AH24">IF(MAX(IF(ISERROR(AY24:BB24),"",AY24:BB24))=0, "", MAX(IF(ISERROR(AY24:BB24),"",AY24:BB24)))</f>
        <v>20</v>
      </c>
      <c r="AI24" s="60" t="str">
        <f t="array" ref="AI24">IF(MAX(IF(ISERROR(BC24:BF24),"",BC24:BF24))=0, "", MAX(IF(ISERROR(BC24:BF24),"",BC24:BF24)))</f>
        <v/>
      </c>
      <c r="AJ24" s="61">
        <f t="array" ref="AJ24">IF(MAX(IF(ISERROR(BG24:BJ24),"",BG24:BJ24))=0, "", MAX(IF(ISERROR(BG24:BJ24),"",BG24:BJ24)))</f>
        <v>25</v>
      </c>
      <c r="AY24" s="96">
        <f t="shared" si="4"/>
        <v>10</v>
      </c>
      <c r="AZ24" s="96">
        <f t="shared" si="5"/>
        <v>20</v>
      </c>
      <c r="BA24" s="96" t="str">
        <f t="shared" si="6"/>
        <v/>
      </c>
      <c r="BB24" s="96">
        <f t="shared" si="7"/>
        <v>20</v>
      </c>
      <c r="BC24" s="96">
        <f t="shared" si="8"/>
        <v>0</v>
      </c>
      <c r="BD24" s="96">
        <f t="shared" si="9"/>
        <v>0</v>
      </c>
      <c r="BE24" s="96">
        <f t="shared" si="10"/>
        <v>0</v>
      </c>
      <c r="BF24" s="96">
        <f t="shared" si="11"/>
        <v>0</v>
      </c>
      <c r="BG24" s="96">
        <f t="shared" si="12"/>
        <v>10</v>
      </c>
      <c r="BH24" s="96">
        <f t="shared" si="13"/>
        <v>25</v>
      </c>
      <c r="BI24" s="96" t="str">
        <f t="shared" si="14"/>
        <v/>
      </c>
      <c r="BJ24" s="96">
        <f t="shared" si="15"/>
        <v>15</v>
      </c>
    </row>
    <row r="25" spans="2:62" x14ac:dyDescent="0.15">
      <c r="B25" s="280" t="s">
        <v>75</v>
      </c>
      <c r="C25" s="70" t="s">
        <v>92</v>
      </c>
      <c r="D25" s="55">
        <f>IF('Indoor hotspot DL'!E22&lt;&gt;"", INDEX('Indoor hotspot DL'!E$5:L$5, MATCH(5,'Indoor hotspot DL'!E22:L22,-1)+1), "")</f>
        <v>20</v>
      </c>
      <c r="E25" s="54"/>
      <c r="F25" s="56">
        <f>IF('Indoor hotspot DL'!S22&lt;&gt;"",INDEX('Indoor hotspot DL'!S$5:Z$5,MATCH(5,'Indoor hotspot DL'!S22:Z22,-1)+1),"")</f>
        <v>20</v>
      </c>
      <c r="G25" s="55">
        <f>IF('Urban Macro DL'!E22&lt;&gt;"", INDEX('Urban Macro DL'!E$5:L$5, MATCH(5,'Urban Macro DL'!E22:L22,-1)+1), "")</f>
        <v>15</v>
      </c>
      <c r="H25" s="54"/>
      <c r="I25" s="57">
        <f>IF('Urban Macro DL'!S22&lt;&gt;"",INDEX('Urban Macro DL'!S$5:Z$5,MATCH(5,'Urban Macro DL'!S22:Z22,-1)+1),"")</f>
        <v>15</v>
      </c>
      <c r="J25" s="55">
        <f>IF('Urban Macro DL'!AG22&lt;&gt;"", INDEX('Urban Macro DL'!AG$5:AN$5, MATCH(5,'Urban Macro DL'!AG22:AN22,-1)+1), "")</f>
        <v>15</v>
      </c>
      <c r="K25" s="54"/>
      <c r="L25" s="56">
        <f>IF('Urban Macro DL'!AU22&lt;&gt;"", INDEX('Urban Macro DL'!AU$5:BB$5,MATCH(5,'Urban Macro DL'!AU22:BB22,-1)+1), "")</f>
        <v>15</v>
      </c>
      <c r="M25" s="55">
        <f>IF('Dense Urban DL'!E22&lt;&gt;"", IF('Dense Urban DL'!E22&lt;=5, 'Dense Urban DL'!E$5, INDEX('Dense Urban DL'!E$5:L$5, MATCH(5,'Dense Urban DL'!E22:L22,-1)+1)), "")</f>
        <v>10</v>
      </c>
      <c r="N25" s="54"/>
      <c r="O25" s="56">
        <f>IF('Dense Urban DL'!S22&lt;&gt;"",IF('Dense Urban DL'!S22&lt;=5,'Dense Urban DL'!S$5,INDEX('Dense Urban DL'!S$5:Z$5,MATCH(5,'Dense Urban DL'!S22:Z22,-1)+1)), "")</f>
        <v>10</v>
      </c>
      <c r="P25" s="55">
        <f t="shared" si="1"/>
        <v>20</v>
      </c>
      <c r="Q25" s="54" t="str">
        <f t="shared" si="2"/>
        <v/>
      </c>
      <c r="R25" s="56">
        <f t="shared" si="3"/>
        <v>20</v>
      </c>
      <c r="T25" s="280" t="s">
        <v>75</v>
      </c>
      <c r="U25" s="70" t="s">
        <v>92</v>
      </c>
      <c r="V25" s="59">
        <f>IF('Indoor hotspot UL'!E22&lt;&gt;"", INDEX('Indoor hotspot UL'!E$5:L$5, MATCH(5,'Indoor hotspot UL'!E22:L22,-1)+1), "")</f>
        <v>10</v>
      </c>
      <c r="W25" s="54"/>
      <c r="X25" s="61">
        <f>IF('Indoor hotspot UL'!S22&lt;&gt;"",INDEX('Indoor hotspot UL'!S$5:Z$5,MATCH(5,'Indoor hotspot UL'!S22:Z22,-1)+1),"")</f>
        <v>10</v>
      </c>
      <c r="Y25" s="59">
        <f>IF('Urban Macro UL'!E22&lt;&gt;"", IF('Urban Macro UL'!E22&lt;=5, 'Urban Macro UL'!E$5, INDEX('Urban Macro UL'!E$5:L$5, MATCH(5,'Urban Macro UL'!E22:L22,-1)+1)), "")</f>
        <v>10</v>
      </c>
      <c r="Z25" s="54"/>
      <c r="AA25" s="62">
        <f>IF('Urban Macro UL'!S22&lt;&gt;"", IF('Urban Macro UL'!S22&lt;=5, 'Urban Macro UL'!S$5, INDEX('Urban Macro UL'!S$5:Z$5, MATCH(5,'Urban Macro UL'!S22:Z22,-1)+1)), "")</f>
        <v>5</v>
      </c>
      <c r="AB25" s="59">
        <f>IF('Urban Macro UL'!AG22&lt;&gt;"", IF('Urban Macro UL'!AG22&lt;=5, 'Urban Macro UL'!AG$5, INDEX('Urban Macro UL'!AG$5:AN$5, MATCH(5,'Urban Macro UL'!AG22:AN22,-1)+1)), "")</f>
        <v>5</v>
      </c>
      <c r="AC25" s="54"/>
      <c r="AD25" s="61">
        <f>IF('Urban Macro UL'!AU22&lt;&gt;"", IF('Urban Macro UL'!AU22&lt;=5, 'Urban Macro UL'!AU$5, INDEX('Urban Macro UL'!AU$5:BB$5, MATCH(5,'Urban Macro UL'!AU22:BB22,-1)+1)), "")</f>
        <v>5</v>
      </c>
      <c r="AE25" s="59">
        <f>IF('Dense Urban UL'!E22&lt;&gt;"", IF('Dense Urban UL'!E22&lt;=5, 'Dense Urban UL'!E$5, INDEX('Dense Urban UL'!E$5:L$5, MATCH(5,'Dense Urban UL'!E22:L22,-1)+1)), "")</f>
        <v>5</v>
      </c>
      <c r="AF25" s="54"/>
      <c r="AG25" s="61">
        <f>IF('Dense Urban UL'!S22&lt;&gt;"",IF('Dense Urban UL'!S22&lt;=5,'Dense Urban UL'!S$5,INDEX('Dense Urban UL'!S$5:Z$5,MATCH(5,'Dense Urban UL'!S22:Z22,-1)+1)), "")</f>
        <v>5</v>
      </c>
      <c r="AH25" s="59">
        <f t="array" ref="AH25">IF(MAX(IF(ISERROR(AY25:BB25),"",AY25:BB25))=0, "", MAX(IF(ISERROR(AY25:BB25),"",AY25:BB25)))</f>
        <v>10</v>
      </c>
      <c r="AI25" s="60" t="str">
        <f t="array" ref="AI25">IF(MAX(IF(ISERROR(BC25:BF25),"",BC25:BF25))=0, "", MAX(IF(ISERROR(BC25:BF25),"",BC25:BF25)))</f>
        <v/>
      </c>
      <c r="AJ25" s="61">
        <f t="array" ref="AJ25">IF(MAX(IF(ISERROR(BG25:BJ25),"",BG25:BJ25))=0, "", MAX(IF(ISERROR(BG25:BJ25),"",BG25:BJ25)))</f>
        <v>10</v>
      </c>
      <c r="AY25" s="96">
        <f t="shared" si="4"/>
        <v>10</v>
      </c>
      <c r="AZ25" s="96">
        <f t="shared" si="5"/>
        <v>10</v>
      </c>
      <c r="BA25" s="96">
        <f t="shared" si="6"/>
        <v>5</v>
      </c>
      <c r="BB25" s="96">
        <f t="shared" si="7"/>
        <v>5</v>
      </c>
      <c r="BC25" s="96">
        <f t="shared" si="8"/>
        <v>0</v>
      </c>
      <c r="BD25" s="96">
        <f t="shared" si="9"/>
        <v>0</v>
      </c>
      <c r="BE25" s="96">
        <f t="shared" si="10"/>
        <v>0</v>
      </c>
      <c r="BF25" s="96">
        <f t="shared" si="11"/>
        <v>0</v>
      </c>
      <c r="BG25" s="96">
        <f t="shared" si="12"/>
        <v>10</v>
      </c>
      <c r="BH25" s="96">
        <f t="shared" si="13"/>
        <v>5</v>
      </c>
      <c r="BI25" s="96">
        <f t="shared" si="14"/>
        <v>5</v>
      </c>
      <c r="BJ25" s="96">
        <f t="shared" si="15"/>
        <v>5</v>
      </c>
    </row>
    <row r="26" spans="2:62" x14ac:dyDescent="0.15">
      <c r="B26" s="280"/>
      <c r="C26" s="70" t="s">
        <v>93</v>
      </c>
      <c r="D26" s="55">
        <f>IF('Indoor hotspot DL'!E23&lt;&gt;"", INDEX('Indoor hotspot DL'!E$5:L$5, MATCH(5,'Indoor hotspot DL'!E23:L23,-1)+1), "")</f>
        <v>15</v>
      </c>
      <c r="E26" s="54"/>
      <c r="F26" s="56">
        <f>IF('Indoor hotspot DL'!S23&lt;&gt;"",INDEX('Indoor hotspot DL'!S$5:Z$5,MATCH(5,'Indoor hotspot DL'!S23:Z23,-1)+1),"")</f>
        <v>15</v>
      </c>
      <c r="G26" s="55">
        <f>IF('Urban Macro DL'!E23&lt;&gt;"", INDEX('Urban Macro DL'!E$5:L$5, MATCH(5,'Urban Macro DL'!E23:L23,-1)+1), "")</f>
        <v>15</v>
      </c>
      <c r="H26" s="54"/>
      <c r="I26" s="57">
        <f>IF('Urban Macro DL'!S23&lt;&gt;"",INDEX('Urban Macro DL'!S$5:Z$5,MATCH(5,'Urban Macro DL'!S23:Z23,-1)+1),"")</f>
        <v>15</v>
      </c>
      <c r="J26" s="55">
        <f>IF('Urban Macro DL'!AG23&lt;&gt;"", INDEX('Urban Macro DL'!AG$5:AN$5, MATCH(5,'Urban Macro DL'!AG23:AN23,-1)+1), "")</f>
        <v>10</v>
      </c>
      <c r="K26" s="54"/>
      <c r="L26" s="56">
        <f>IF('Urban Macro DL'!AU23&lt;&gt;"", INDEX('Urban Macro DL'!AU$5:BB$5,MATCH(5,'Urban Macro DL'!AU23:BB23,-1)+1), "")</f>
        <v>10</v>
      </c>
      <c r="M26" s="55">
        <f>IF('Dense Urban DL'!E23&lt;&gt;"", IF('Dense Urban DL'!E23&lt;=5, 'Dense Urban DL'!E$5, INDEX('Dense Urban DL'!E$5:L$5, MATCH(5,'Dense Urban DL'!E23:L23,-1)+1)), "")</f>
        <v>15</v>
      </c>
      <c r="N26" s="54"/>
      <c r="O26" s="56">
        <f>IF('Dense Urban DL'!S23&lt;&gt;"",IF('Dense Urban DL'!S23&lt;=5,'Dense Urban DL'!S$5,INDEX('Dense Urban DL'!S$5:Z$5,MATCH(5,'Dense Urban DL'!S23:Z23,-1)+1)), "")</f>
        <v>10</v>
      </c>
      <c r="P26" s="55">
        <f t="shared" si="1"/>
        <v>15</v>
      </c>
      <c r="Q26" s="54" t="str">
        <f t="shared" si="2"/>
        <v/>
      </c>
      <c r="R26" s="56">
        <f t="shared" si="3"/>
        <v>15</v>
      </c>
      <c r="T26" s="280"/>
      <c r="U26" s="70" t="s">
        <v>93</v>
      </c>
      <c r="V26" s="59">
        <f>IF('Indoor hotspot UL'!E23&lt;&gt;"", INDEX('Indoor hotspot UL'!E$5:L$5, MATCH(5,'Indoor hotspot UL'!E23:L23,-1)+1), "")</f>
        <v>15</v>
      </c>
      <c r="W26" s="54"/>
      <c r="X26" s="61">
        <f>IF('Indoor hotspot UL'!S23&lt;&gt;"",INDEX('Indoor hotspot UL'!S$5:Z$5,MATCH(5,'Indoor hotspot UL'!S23:Z23,-1)+1),"")</f>
        <v>15</v>
      </c>
      <c r="Y26" s="59">
        <f>IF('Urban Macro UL'!E23&lt;&gt;"", IF('Urban Macro UL'!E23&lt;=5, 'Urban Macro UL'!E$5, INDEX('Urban Macro UL'!E$5:L$5, MATCH(5,'Urban Macro UL'!E23:L23,-1)+1)), "")</f>
        <v>15</v>
      </c>
      <c r="Z26" s="54"/>
      <c r="AA26" s="62">
        <f>IF('Urban Macro UL'!S23&lt;&gt;"", IF('Urban Macro UL'!S23&lt;=5, 'Urban Macro UL'!S$5, INDEX('Urban Macro UL'!S$5:Z$5, MATCH(5,'Urban Macro UL'!S23:Z23,-1)+1)), "")</f>
        <v>10</v>
      </c>
      <c r="AB26" s="59">
        <f>IF('Urban Macro UL'!AG23&lt;&gt;"", IF('Urban Macro UL'!AG23&lt;=5, 'Urban Macro UL'!AG$5, INDEX('Urban Macro UL'!AG$5:AN$5, MATCH(5,'Urban Macro UL'!AG23:AN23,-1)+1)), "")</f>
        <v>15</v>
      </c>
      <c r="AC26" s="54"/>
      <c r="AD26" s="61" t="e">
        <f>IF('Urban Macro UL'!AU23&lt;&gt;"", IF('Urban Macro UL'!AU23&lt;=5, 'Urban Macro UL'!AU$5, INDEX('Urban Macro UL'!AU$5:BB$5, MATCH(5,'Urban Macro UL'!AU23:BB23,-1)+1)), "")</f>
        <v>#N/A</v>
      </c>
      <c r="AE26" s="59">
        <f>IF('Dense Urban UL'!E23&lt;&gt;"", IF('Dense Urban UL'!E23&lt;=5, 'Dense Urban UL'!E$5, INDEX('Dense Urban UL'!E$5:L$5, MATCH(5,'Dense Urban UL'!E23:L23,-1)+1)), "")</f>
        <v>10</v>
      </c>
      <c r="AF26" s="54"/>
      <c r="AG26" s="61">
        <f>IF('Dense Urban UL'!S23&lt;&gt;"",IF('Dense Urban UL'!S23&lt;=5,'Dense Urban UL'!S$5,INDEX('Dense Urban UL'!S$5:Z$5,MATCH(5,'Dense Urban UL'!S23:Z23,-1)+1)), "")</f>
        <v>10</v>
      </c>
      <c r="AH26" s="59">
        <f t="array" ref="AH26">IF(MAX(IF(ISERROR(AY26:BB26),"",AY26:BB26))=0, "", MAX(IF(ISERROR(AY26:BB26),"",AY26:BB26)))</f>
        <v>15</v>
      </c>
      <c r="AI26" s="60" t="str">
        <f t="array" ref="AI26">IF(MAX(IF(ISERROR(BC26:BF26),"",BC26:BF26))=0, "", MAX(IF(ISERROR(BC26:BF26),"",BC26:BF26)))</f>
        <v/>
      </c>
      <c r="AJ26" s="61">
        <f t="array" ref="AJ26">IF(MAX(IF(ISERROR(BG26:BJ26),"",BG26:BJ26))=0, "", MAX(IF(ISERROR(BG26:BJ26),"",BG26:BJ26)))</f>
        <v>15</v>
      </c>
      <c r="AY26" s="96">
        <f t="shared" si="4"/>
        <v>15</v>
      </c>
      <c r="AZ26" s="96">
        <f t="shared" si="5"/>
        <v>15</v>
      </c>
      <c r="BA26" s="96">
        <f t="shared" si="6"/>
        <v>15</v>
      </c>
      <c r="BB26" s="96">
        <f t="shared" si="7"/>
        <v>10</v>
      </c>
      <c r="BC26" s="96">
        <f t="shared" si="8"/>
        <v>0</v>
      </c>
      <c r="BD26" s="96">
        <f t="shared" si="9"/>
        <v>0</v>
      </c>
      <c r="BE26" s="96">
        <f t="shared" si="10"/>
        <v>0</v>
      </c>
      <c r="BF26" s="96">
        <f t="shared" si="11"/>
        <v>0</v>
      </c>
      <c r="BG26" s="96">
        <f t="shared" si="12"/>
        <v>15</v>
      </c>
      <c r="BH26" s="96">
        <f t="shared" si="13"/>
        <v>10</v>
      </c>
      <c r="BI26" s="96" t="e">
        <f t="shared" si="14"/>
        <v>#N/A</v>
      </c>
      <c r="BJ26" s="96">
        <f t="shared" si="15"/>
        <v>10</v>
      </c>
    </row>
    <row r="27" spans="2:62" s="51" customFormat="1" x14ac:dyDescent="0.15">
      <c r="B27" s="280" t="s">
        <v>76</v>
      </c>
      <c r="C27" s="274" t="s">
        <v>92</v>
      </c>
      <c r="D27" s="55">
        <f>IF('Indoor hotspot DL'!E24&lt;&gt;"", INDEX('Indoor hotspot DL'!E$5:L$5, MATCH(5,'Indoor hotspot DL'!E24:L24,-1)+1), "")</f>
        <v>20</v>
      </c>
      <c r="E27" s="54"/>
      <c r="F27" s="56">
        <f>IF('Indoor hotspot DL'!S24&lt;&gt;"",INDEX('Indoor hotspot DL'!S$5:Z$5,MATCH(5,'Indoor hotspot DL'!S24:Z24,-1)+1),"")</f>
        <v>20</v>
      </c>
      <c r="G27" s="55">
        <f>IF('Urban Macro DL'!E24&lt;&gt;"", INDEX('Urban Macro DL'!E$5:L$5, MATCH(5,'Urban Macro DL'!E24:L24,-1)+1), "")</f>
        <v>10</v>
      </c>
      <c r="H27" s="54"/>
      <c r="I27" s="57">
        <f>IF('Urban Macro DL'!S24&lt;&gt;"",INDEX('Urban Macro DL'!S$5:Z$5,MATCH(5,'Urban Macro DL'!S24:Z24,-1)+1),"")</f>
        <v>10</v>
      </c>
      <c r="J27" s="55">
        <f>IF('Urban Macro DL'!AG24&lt;&gt;"", INDEX('Urban Macro DL'!AG$5:AN$5, MATCH(5,'Urban Macro DL'!AG24:AN24,-1)+1), "")</f>
        <v>15</v>
      </c>
      <c r="K27" s="54"/>
      <c r="L27" s="56">
        <f>IF('Urban Macro DL'!AU24&lt;&gt;"", INDEX('Urban Macro DL'!AU$5:BB$5,MATCH(5,'Urban Macro DL'!AU24:BB24,-1)+1), "")</f>
        <v>10</v>
      </c>
      <c r="M27" s="55">
        <f>IF('Dense Urban DL'!E24&lt;&gt;"", IF('Dense Urban DL'!E24&lt;=5, 'Dense Urban DL'!E$5, INDEX('Dense Urban DL'!E$5:L$5, MATCH(5,'Dense Urban DL'!E24:L24,-1)+1)), "")</f>
        <v>5</v>
      </c>
      <c r="N27" s="54"/>
      <c r="O27" s="56">
        <f>IF('Dense Urban DL'!S24&lt;&gt;"",IF('Dense Urban DL'!S24&lt;=5,'Dense Urban DL'!S$5,INDEX('Dense Urban DL'!S$5:Z$5,MATCH(5,'Dense Urban DL'!S24:Z24,-1)+1)), "")</f>
        <v>5</v>
      </c>
      <c r="P27" s="55">
        <f t="shared" ref="P27:P28" si="16">IF(MAX(D27,G27,J27,M27)&lt;&gt;0, MAX(D27,G27,J27,M27), "")</f>
        <v>20</v>
      </c>
      <c r="Q27" s="54" t="str">
        <f t="shared" ref="Q27:Q28" si="17">IF(MAX(E27,H27,K27,N27)&lt;&gt;0, MAX(E27,H27,K27,N27), "")</f>
        <v/>
      </c>
      <c r="R27" s="56">
        <f t="shared" ref="R27:R28" si="18">IF(MAX(F27,I27,L27,O27)&lt;&gt;0, MAX(F27,I27,L27,O27), "")</f>
        <v>20</v>
      </c>
      <c r="T27" s="280" t="s">
        <v>76</v>
      </c>
      <c r="U27" s="274" t="s">
        <v>92</v>
      </c>
      <c r="V27" s="59">
        <f>IF('Indoor hotspot UL'!E24&lt;&gt;"", INDEX('Indoor hotspot UL'!E$5:L$5, MATCH(5,'Indoor hotspot UL'!E24:L24,-1)+1), "")</f>
        <v>10</v>
      </c>
      <c r="W27" s="54"/>
      <c r="X27" s="61">
        <f>IF('Indoor hotspot UL'!S24&lt;&gt;"",INDEX('Indoor hotspot UL'!S$5:Z$5,MATCH(5,'Indoor hotspot UL'!S24:Z24,-1)+1),"")</f>
        <v>10</v>
      </c>
      <c r="Y27" s="59">
        <f>IF('Urban Macro UL'!E24&lt;&gt;"", IF('Urban Macro UL'!E24&lt;=5, 'Urban Macro UL'!E$5, INDEX('Urban Macro UL'!E$5:L$5, MATCH(5,'Urban Macro UL'!E24:L24,-1)+1)), "")</f>
        <v>5</v>
      </c>
      <c r="Z27" s="54"/>
      <c r="AA27" s="62">
        <f>IF('Urban Macro UL'!S24&lt;&gt;"", IF('Urban Macro UL'!S24&lt;=5, 'Urban Macro UL'!S$5, INDEX('Urban Macro UL'!S$5:Z$5, MATCH(5,'Urban Macro UL'!S24:Z24,-1)+1)), "")</f>
        <v>5</v>
      </c>
      <c r="AB27" s="59">
        <f>IF('Urban Macro UL'!AG24&lt;&gt;"", IF('Urban Macro UL'!AG24&lt;=5, 'Urban Macro UL'!AG$5, INDEX('Urban Macro UL'!AG$5:AN$5, MATCH(5,'Urban Macro UL'!AG24:AN24,-1)+1)), "")</f>
        <v>5</v>
      </c>
      <c r="AC27" s="54"/>
      <c r="AD27" s="61">
        <f>IF('Urban Macro UL'!AU24&lt;&gt;"", IF('Urban Macro UL'!AU24&lt;=5, 'Urban Macro UL'!AU$5, INDEX('Urban Macro UL'!AU$5:BB$5, MATCH(5,'Urban Macro UL'!AU24:BB24,-1)+1)), "")</f>
        <v>5</v>
      </c>
      <c r="AE27" s="59">
        <f>IF('Dense Urban UL'!E24&lt;&gt;"", IF('Dense Urban UL'!E24&lt;=5, 'Dense Urban UL'!E$5, INDEX('Dense Urban UL'!E$5:L$5, MATCH(5,'Dense Urban UL'!E24:L24,-1)+1)), "")</f>
        <v>5</v>
      </c>
      <c r="AF27" s="54"/>
      <c r="AG27" s="61">
        <f>IF('Dense Urban UL'!S24&lt;&gt;"",IF('Dense Urban UL'!S24&lt;=5,'Dense Urban UL'!S$5,INDEX('Dense Urban UL'!S$5:Z$5,MATCH(5,'Dense Urban UL'!S24:Z24,-1)+1)), "")</f>
        <v>5</v>
      </c>
      <c r="AH27" s="59">
        <f t="array" ref="AH27">IF(MAX(IF(ISERROR(AY27:BB27),"",AY27:BB27))=0, "", MAX(IF(ISERROR(AY27:BB27),"",AY27:BB27)))</f>
        <v>10</v>
      </c>
      <c r="AI27" s="60" t="str">
        <f t="array" ref="AI27">IF(MAX(IF(ISERROR(BC27:BF27),"",BC27:BF27))=0, "", MAX(IF(ISERROR(BC27:BF27),"",BC27:BF27)))</f>
        <v/>
      </c>
      <c r="AJ27" s="61">
        <f t="array" ref="AJ27">IF(MAX(IF(ISERROR(BG27:BJ27),"",BG27:BJ27))=0, "", MAX(IF(ISERROR(BG27:BJ27),"",BG27:BJ27)))</f>
        <v>10</v>
      </c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>
        <f t="shared" ref="AY27:AY28" si="19">V27</f>
        <v>10</v>
      </c>
      <c r="AZ27" s="96">
        <f t="shared" ref="AZ27:AZ28" si="20">Y27</f>
        <v>5</v>
      </c>
      <c r="BA27" s="96">
        <f t="shared" ref="BA27:BA28" si="21">AB27</f>
        <v>5</v>
      </c>
      <c r="BB27" s="96">
        <f t="shared" ref="BB27:BB28" si="22">AE27</f>
        <v>5</v>
      </c>
      <c r="BC27" s="96">
        <f t="shared" ref="BC27:BC28" si="23">W27</f>
        <v>0</v>
      </c>
      <c r="BD27" s="96">
        <f t="shared" ref="BD27:BD28" si="24">Z27</f>
        <v>0</v>
      </c>
      <c r="BE27" s="96">
        <f t="shared" ref="BE27:BE28" si="25">AC27</f>
        <v>0</v>
      </c>
      <c r="BF27" s="96">
        <f t="shared" ref="BF27:BF28" si="26">AF27</f>
        <v>0</v>
      </c>
      <c r="BG27" s="96">
        <f t="shared" ref="BG27:BG28" si="27">X27</f>
        <v>10</v>
      </c>
      <c r="BH27" s="96">
        <f t="shared" ref="BH27:BH28" si="28">AA27</f>
        <v>5</v>
      </c>
      <c r="BI27" s="96">
        <f t="shared" ref="BI27:BI28" si="29">AD27</f>
        <v>5</v>
      </c>
      <c r="BJ27" s="96">
        <f t="shared" ref="BJ27:BJ28" si="30">AG27</f>
        <v>5</v>
      </c>
    </row>
    <row r="28" spans="2:62" s="51" customFormat="1" x14ac:dyDescent="0.15">
      <c r="B28" s="280"/>
      <c r="C28" s="274" t="s">
        <v>93</v>
      </c>
      <c r="D28" s="55">
        <f>IF('Indoor hotspot DL'!E25&lt;&gt;"", INDEX('Indoor hotspot DL'!E$5:L$5, MATCH(5,'Indoor hotspot DL'!E25:L25,-1)+1), "")</f>
        <v>20</v>
      </c>
      <c r="E28" s="54"/>
      <c r="F28" s="56">
        <f>IF('Indoor hotspot DL'!S25&lt;&gt;"",INDEX('Indoor hotspot DL'!S$5:Z$5,MATCH(5,'Indoor hotspot DL'!S25:Z25,-1)+1),"")</f>
        <v>15</v>
      </c>
      <c r="G28" s="55">
        <f>IF('Urban Macro DL'!E25&lt;&gt;"", INDEX('Urban Macro DL'!E$5:L$5, MATCH(5,'Urban Macro DL'!E25:L25,-1)+1), "")</f>
        <v>20</v>
      </c>
      <c r="H28" s="54"/>
      <c r="I28" s="57">
        <f>IF('Urban Macro DL'!S25&lt;&gt;"",INDEX('Urban Macro DL'!S$5:Z$5,MATCH(5,'Urban Macro DL'!S25:Z25,-1)+1),"")</f>
        <v>20</v>
      </c>
      <c r="J28" s="55">
        <f>IF('Urban Macro DL'!AG25&lt;&gt;"", INDEX('Urban Macro DL'!AG$5:AN$5, MATCH(5,'Urban Macro DL'!AG25:AN25,-1)+1), "")</f>
        <v>20</v>
      </c>
      <c r="K28" s="54"/>
      <c r="L28" s="56">
        <f>IF('Urban Macro DL'!AU25&lt;&gt;"", INDEX('Urban Macro DL'!AU$5:BB$5,MATCH(5,'Urban Macro DL'!AU25:BB25,-1)+1), "")</f>
        <v>20</v>
      </c>
      <c r="M28" s="55">
        <f>IF('Dense Urban DL'!E25&lt;&gt;"", IF('Dense Urban DL'!E25&lt;=5, 'Dense Urban DL'!E$5, INDEX('Dense Urban DL'!E$5:L$5, MATCH(5,'Dense Urban DL'!E25:L25,-1)+1)), "")</f>
        <v>10</v>
      </c>
      <c r="N28" s="54"/>
      <c r="O28" s="56">
        <f>IF('Dense Urban DL'!S25&lt;&gt;"",IF('Dense Urban DL'!S25&lt;=5,'Dense Urban DL'!S$5,INDEX('Dense Urban DL'!S$5:Z$5,MATCH(5,'Dense Urban DL'!S25:Z25,-1)+1)), "")</f>
        <v>5</v>
      </c>
      <c r="P28" s="55">
        <f t="shared" si="16"/>
        <v>20</v>
      </c>
      <c r="Q28" s="54" t="str">
        <f t="shared" si="17"/>
        <v/>
      </c>
      <c r="R28" s="56">
        <f t="shared" si="18"/>
        <v>20</v>
      </c>
      <c r="T28" s="280"/>
      <c r="U28" s="274" t="s">
        <v>93</v>
      </c>
      <c r="V28" s="59">
        <f>IF('Indoor hotspot UL'!E25&lt;&gt;"", INDEX('Indoor hotspot UL'!E$5:L$5, MATCH(5,'Indoor hotspot UL'!E25:L25,-1)+1), "")</f>
        <v>15</v>
      </c>
      <c r="W28" s="54"/>
      <c r="X28" s="61">
        <f>IF('Indoor hotspot UL'!S25&lt;&gt;"",INDEX('Indoor hotspot UL'!S$5:Z$5,MATCH(5,'Indoor hotspot UL'!S25:Z25,-1)+1),"")</f>
        <v>15</v>
      </c>
      <c r="Y28" s="59">
        <f>IF('Urban Macro UL'!E25&lt;&gt;"", IF('Urban Macro UL'!E25&lt;=5, 'Urban Macro UL'!E$5, INDEX('Urban Macro UL'!E$5:L$5, MATCH(5,'Urban Macro UL'!E25:L25,-1)+1)), "")</f>
        <v>15</v>
      </c>
      <c r="Z28" s="54"/>
      <c r="AA28" s="62">
        <f>IF('Urban Macro UL'!S25&lt;&gt;"", IF('Urban Macro UL'!S25&lt;=5, 'Urban Macro UL'!S$5, INDEX('Urban Macro UL'!S$5:Z$5, MATCH(5,'Urban Macro UL'!S25:Z25,-1)+1)), "")</f>
        <v>10</v>
      </c>
      <c r="AB28" s="59" t="e">
        <f>IF('Urban Macro UL'!AG25&lt;&gt;"", IF('Urban Macro UL'!AG25&lt;=5, 'Urban Macro UL'!AG$5, INDEX('Urban Macro UL'!AG$5:AN$5, MATCH(5,'Urban Macro UL'!AG25:AN25,-1)+1)), "")</f>
        <v>#N/A</v>
      </c>
      <c r="AC28" s="54"/>
      <c r="AD28" s="61" t="e">
        <f>IF('Urban Macro UL'!AU25&lt;&gt;"", IF('Urban Macro UL'!AU25&lt;=5, 'Urban Macro UL'!AU$5, INDEX('Urban Macro UL'!AU$5:BB$5, MATCH(5,'Urban Macro UL'!AU25:BB25,-1)+1)), "")</f>
        <v>#N/A</v>
      </c>
      <c r="AE28" s="59">
        <f>IF('Dense Urban UL'!E25&lt;&gt;"", IF('Dense Urban UL'!E25&lt;=5, 'Dense Urban UL'!E$5, INDEX('Dense Urban UL'!E$5:L$5, MATCH(5,'Dense Urban UL'!E25:L25,-1)+1)), "")</f>
        <v>5</v>
      </c>
      <c r="AF28" s="54"/>
      <c r="AG28" s="61" t="e">
        <f>IF('Dense Urban UL'!S25&lt;&gt;"",IF('Dense Urban UL'!S25&lt;=5,'Dense Urban UL'!S$5,INDEX('Dense Urban UL'!S$5:Z$5,MATCH(5,'Dense Urban UL'!S25:Z25,-1)+1)), "")</f>
        <v>#N/A</v>
      </c>
      <c r="AH28" s="59">
        <f t="array" ref="AH28">IF(MAX(IF(ISERROR(AY28:BB28),"",AY28:BB28))=0, "", MAX(IF(ISERROR(AY28:BB28),"",AY28:BB28)))</f>
        <v>15</v>
      </c>
      <c r="AI28" s="60" t="str">
        <f t="array" ref="AI28">IF(MAX(IF(ISERROR(BC28:BF28),"",BC28:BF28))=0, "", MAX(IF(ISERROR(BC28:BF28),"",BC28:BF28)))</f>
        <v/>
      </c>
      <c r="AJ28" s="61">
        <f t="array" ref="AJ28">IF(MAX(IF(ISERROR(BG28:BJ28),"",BG28:BJ28))=0, "", MAX(IF(ISERROR(BG28:BJ28),"",BG28:BJ28)))</f>
        <v>15</v>
      </c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>
        <f t="shared" si="19"/>
        <v>15</v>
      </c>
      <c r="AZ28" s="96">
        <f t="shared" si="20"/>
        <v>15</v>
      </c>
      <c r="BA28" s="96" t="e">
        <f t="shared" si="21"/>
        <v>#N/A</v>
      </c>
      <c r="BB28" s="96">
        <f t="shared" si="22"/>
        <v>5</v>
      </c>
      <c r="BC28" s="96">
        <f t="shared" si="23"/>
        <v>0</v>
      </c>
      <c r="BD28" s="96">
        <f t="shared" si="24"/>
        <v>0</v>
      </c>
      <c r="BE28" s="96">
        <f t="shared" si="25"/>
        <v>0</v>
      </c>
      <c r="BF28" s="96">
        <f t="shared" si="26"/>
        <v>0</v>
      </c>
      <c r="BG28" s="96">
        <f t="shared" si="27"/>
        <v>15</v>
      </c>
      <c r="BH28" s="96">
        <f t="shared" si="28"/>
        <v>10</v>
      </c>
      <c r="BI28" s="96" t="e">
        <f t="shared" si="29"/>
        <v>#N/A</v>
      </c>
      <c r="BJ28" s="96" t="e">
        <f t="shared" si="30"/>
        <v>#N/A</v>
      </c>
    </row>
    <row r="29" spans="2:62" x14ac:dyDescent="0.15">
      <c r="B29" s="280" t="s">
        <v>144</v>
      </c>
      <c r="C29" s="70" t="s">
        <v>92</v>
      </c>
      <c r="D29" s="55">
        <f>IF('Indoor hotspot DL'!E26&lt;&gt;"", INDEX('Indoor hotspot DL'!E$5:L$5, MATCH(5,'Indoor hotspot DL'!E26:L26,-1)+1), "")</f>
        <v>20</v>
      </c>
      <c r="E29" s="135"/>
      <c r="F29" s="138">
        <f>IF('Indoor hotspot DL'!S26&lt;&gt;"",INDEX('Indoor hotspot DL'!S$5:Z$5,MATCH(5,'Indoor hotspot DL'!S26:Z26,-1)+1),"")</f>
        <v>20</v>
      </c>
      <c r="G29" s="137">
        <f>IF('Urban Macro DL'!E26&lt;&gt;"", INDEX('Urban Macro DL'!E$5:L$5, MATCH(5,'Urban Macro DL'!E26:L26,-1)+1), "")</f>
        <v>10</v>
      </c>
      <c r="H29" s="54"/>
      <c r="I29" s="57">
        <f>IF('Urban Macro DL'!S26&lt;&gt;"",INDEX('Urban Macro DL'!S$5:Z$5,MATCH(5,'Urban Macro DL'!S26:Z26,-1)+1),"")</f>
        <v>10</v>
      </c>
      <c r="J29" s="55">
        <f>IF('Urban Macro DL'!AG26&lt;&gt;"", INDEX('Urban Macro DL'!AG$5:AN$5, MATCH(5,'Urban Macro DL'!AG26:AN26,-1)+1), "")</f>
        <v>15</v>
      </c>
      <c r="K29" s="54"/>
      <c r="L29" s="56">
        <f>IF('Urban Macro DL'!AU26&lt;&gt;"", INDEX('Urban Macro DL'!AU$5:BB$5,MATCH(5,'Urban Macro DL'!AU26:BB26,-1)+1), "")</f>
        <v>20</v>
      </c>
      <c r="M29" s="55">
        <f>IF('Dense Urban DL'!E26&lt;&gt;"", IF('Dense Urban DL'!E26&lt;=5, 'Dense Urban DL'!E$5, INDEX('Dense Urban DL'!E$5:L$5, MATCH(5,'Dense Urban DL'!E26:L26,-1)+1)), "")</f>
        <v>10</v>
      </c>
      <c r="N29" s="54"/>
      <c r="O29" s="56">
        <f>IF('Dense Urban DL'!S26&lt;&gt;"",IF('Dense Urban DL'!S26&lt;=5,'Dense Urban DL'!S$5,INDEX('Dense Urban DL'!S$5:Z$5,MATCH(5,'Dense Urban DL'!S26:Z26,-1)+1)), "")</f>
        <v>15</v>
      </c>
      <c r="P29" s="55">
        <f t="shared" si="1"/>
        <v>20</v>
      </c>
      <c r="Q29" s="54" t="str">
        <f t="shared" si="2"/>
        <v/>
      </c>
      <c r="R29" s="56">
        <f t="shared" si="3"/>
        <v>20</v>
      </c>
      <c r="T29" s="280" t="s">
        <v>144</v>
      </c>
      <c r="U29" s="70" t="s">
        <v>92</v>
      </c>
      <c r="V29" s="134">
        <f>IF('Indoor hotspot UL'!E26&lt;&gt;"", INDEX('Indoor hotspot UL'!E$5:L$5, MATCH(5,'Indoor hotspot UL'!E26:L26,-1)+1), "")</f>
        <v>20</v>
      </c>
      <c r="W29" s="135"/>
      <c r="X29" s="136">
        <f>IF('Indoor hotspot UL'!S26&lt;&gt;"",INDEX('Indoor hotspot UL'!S$5:Z$5,MATCH(5,'Indoor hotspot UL'!S26:Z26,-1)+1),"")</f>
        <v>20</v>
      </c>
      <c r="Y29" s="59">
        <f>IF('Urban Macro UL'!E26&lt;&gt;"", IF('Urban Macro UL'!E26&lt;=5, 'Urban Macro UL'!E$5, INDEX('Urban Macro UL'!E$5:L$5, MATCH(5,'Urban Macro UL'!E26:L26,-1)+1)), "")</f>
        <v>5</v>
      </c>
      <c r="Z29" s="54"/>
      <c r="AA29" s="62">
        <f>IF('Urban Macro UL'!S26&lt;&gt;"", IF('Urban Macro UL'!S26&lt;=5, 'Urban Macro UL'!S$5, INDEX('Urban Macro UL'!S$5:Z$5, MATCH(5,'Urban Macro UL'!S26:Z26,-1)+1)), "")</f>
        <v>5</v>
      </c>
      <c r="AB29" s="59">
        <f>IF('Urban Macro UL'!AG26&lt;&gt;"", IF('Urban Macro UL'!AG26&lt;=5, 'Urban Macro UL'!AG$5, INDEX('Urban Macro UL'!AG$5:AN$5, MATCH(5,'Urban Macro UL'!AG26:AN26,-1)+1)), "")</f>
        <v>5</v>
      </c>
      <c r="AC29" s="54"/>
      <c r="AD29" s="61">
        <f>IF('Urban Macro UL'!AU26&lt;&gt;"", IF('Urban Macro UL'!AU26&lt;=5, 'Urban Macro UL'!AU$5, INDEX('Urban Macro UL'!AU$5:BB$5, MATCH(5,'Urban Macro UL'!AU26:BB26,-1)+1)), "")</f>
        <v>5</v>
      </c>
      <c r="AE29" s="59">
        <f>IF('Dense Urban UL'!E26&lt;&gt;"", IF('Dense Urban UL'!E26&lt;=5, 'Dense Urban UL'!E$5, INDEX('Dense Urban UL'!E$5:L$5, MATCH(5,'Dense Urban UL'!E26:L26,-1)+1)), "")</f>
        <v>15</v>
      </c>
      <c r="AF29" s="54"/>
      <c r="AG29" s="61">
        <f>IF('Dense Urban UL'!S26&lt;&gt;"",IF('Dense Urban UL'!S26&lt;=5,'Dense Urban UL'!S$5,INDEX('Dense Urban UL'!S$5:Z$5,MATCH(5,'Dense Urban UL'!S26:Z26,-1)+1)), "")</f>
        <v>10</v>
      </c>
      <c r="AH29" s="59">
        <f t="array" ref="AH29">IF(MAX(IF(ISERROR(AY29:BB29),"",AY29:BB29))=0, "", MAX(IF(ISERROR(AY29:BB29),"",AY29:BB29)))</f>
        <v>20</v>
      </c>
      <c r="AI29" s="60" t="str">
        <f t="array" ref="AI29">IF(MAX(IF(ISERROR(BC29:BF29),"",BC29:BF29))=0, "", MAX(IF(ISERROR(BC29:BF29),"",BC29:BF29)))</f>
        <v/>
      </c>
      <c r="AJ29" s="61">
        <f t="array" ref="AJ29">IF(MAX(IF(ISERROR(BG29:BJ29),"",BG29:BJ29))=0, "", MAX(IF(ISERROR(BG29:BJ29),"",BG29:BJ29)))</f>
        <v>20</v>
      </c>
      <c r="AY29" s="96">
        <f t="shared" si="4"/>
        <v>20</v>
      </c>
      <c r="AZ29" s="96">
        <f t="shared" si="5"/>
        <v>5</v>
      </c>
      <c r="BA29" s="96">
        <f t="shared" si="6"/>
        <v>5</v>
      </c>
      <c r="BB29" s="96">
        <f t="shared" si="7"/>
        <v>15</v>
      </c>
      <c r="BC29" s="96">
        <f t="shared" si="8"/>
        <v>0</v>
      </c>
      <c r="BD29" s="96">
        <f t="shared" si="9"/>
        <v>0</v>
      </c>
      <c r="BE29" s="96">
        <f t="shared" si="10"/>
        <v>0</v>
      </c>
      <c r="BF29" s="96">
        <f t="shared" si="11"/>
        <v>0</v>
      </c>
      <c r="BG29" s="96">
        <f t="shared" si="12"/>
        <v>20</v>
      </c>
      <c r="BH29" s="96">
        <f t="shared" si="13"/>
        <v>5</v>
      </c>
      <c r="BI29" s="96">
        <f t="shared" si="14"/>
        <v>5</v>
      </c>
      <c r="BJ29" s="96">
        <f t="shared" si="15"/>
        <v>10</v>
      </c>
    </row>
    <row r="30" spans="2:62" ht="14.25" thickBot="1" x14ac:dyDescent="0.2">
      <c r="B30" s="300"/>
      <c r="C30" s="67" t="s">
        <v>93</v>
      </c>
      <c r="D30" s="55">
        <f>IF('Indoor hotspot DL'!E27&lt;&gt;"", INDEX('Indoor hotspot DL'!E$5:L$5, MATCH(5,'Indoor hotspot DL'!E27:L27,-1)+1), "")</f>
        <v>20</v>
      </c>
      <c r="E30" s="140"/>
      <c r="F30" s="138">
        <f>IF('Indoor hotspot DL'!S27&lt;&gt;"",INDEX('Indoor hotspot DL'!S$5:Z$5,MATCH(5,'Indoor hotspot DL'!S27:Z27,-1)+1),"")</f>
        <v>20</v>
      </c>
      <c r="G30" s="139">
        <f>IF('Urban Macro DL'!E27&lt;&gt;"", INDEX('Urban Macro DL'!E$5:L$5, MATCH(5,'Urban Macro DL'!E27:L27,-1)+1), "")</f>
        <v>25</v>
      </c>
      <c r="H30" s="79"/>
      <c r="I30" s="81">
        <f>IF('Urban Macro DL'!S27&lt;&gt;"",INDEX('Urban Macro DL'!S$5:Z$5,MATCH(5,'Urban Macro DL'!S27:Z27,-1)+1),"")</f>
        <v>25</v>
      </c>
      <c r="J30" s="78">
        <f>IF('Urban Macro DL'!AG27&lt;&gt;"", INDEX('Urban Macro DL'!AG$5:AN$5, MATCH(5,'Urban Macro DL'!AG27:AN27,-1)+1), "")</f>
        <v>25</v>
      </c>
      <c r="K30" s="79"/>
      <c r="L30" s="80">
        <f>IF('Urban Macro DL'!AU27&lt;&gt;"", INDEX('Urban Macro DL'!AU$5:BB$5,MATCH(5,'Urban Macro DL'!AU27:BB27,-1)+1), "")</f>
        <v>25</v>
      </c>
      <c r="M30" s="78">
        <f>IF('Dense Urban DL'!E27&lt;&gt;"", IF('Dense Urban DL'!E27&lt;=5, 'Dense Urban DL'!E$5, INDEX('Dense Urban DL'!E$5:L$5, MATCH(5,'Dense Urban DL'!E27:L27,-1)+1)), "")</f>
        <v>20</v>
      </c>
      <c r="N30" s="79"/>
      <c r="O30" s="80">
        <f>IF('Dense Urban DL'!S27&lt;&gt;"",IF('Dense Urban DL'!S27&lt;=5,'Dense Urban DL'!S$5,INDEX('Dense Urban DL'!S$5:Z$5,MATCH(5,'Dense Urban DL'!S27:Z27,-1)+1)), "")</f>
        <v>15</v>
      </c>
      <c r="P30" s="78">
        <f t="shared" si="1"/>
        <v>25</v>
      </c>
      <c r="Q30" s="79" t="str">
        <f t="shared" si="2"/>
        <v/>
      </c>
      <c r="R30" s="80">
        <f t="shared" si="3"/>
        <v>25</v>
      </c>
      <c r="T30" s="300"/>
      <c r="U30" s="67" t="s">
        <v>93</v>
      </c>
      <c r="V30" s="141">
        <f>IF('Indoor hotspot UL'!E27&lt;&gt;"", INDEX('Indoor hotspot UL'!E$5:L$5, MATCH(5,'Indoor hotspot UL'!E27:L27,-1)+1), "")</f>
        <v>15</v>
      </c>
      <c r="W30" s="140"/>
      <c r="X30" s="142">
        <f>IF('Indoor hotspot UL'!S27&lt;&gt;"",INDEX('Indoor hotspot UL'!S$5:Z$5,MATCH(5,'Indoor hotspot UL'!S27:Z27,-1)+1),"")</f>
        <v>15</v>
      </c>
      <c r="Y30" s="101">
        <f>IF('Urban Macro UL'!E27&lt;&gt;"", IF('Urban Macro UL'!E27&lt;=5, 'Urban Macro UL'!E$5, INDEX('Urban Macro UL'!E$5:L$5, MATCH(5,'Urban Macro UL'!E27:L27,-1)+1)), "")</f>
        <v>20</v>
      </c>
      <c r="Z30" s="79"/>
      <c r="AA30" s="104">
        <f>IF('Urban Macro UL'!S27&lt;&gt;"", IF('Urban Macro UL'!S27&lt;=5, 'Urban Macro UL'!S$5, INDEX('Urban Macro UL'!S$5:Z$5, MATCH(5,'Urban Macro UL'!S27:Z27,-1)+1)), "")</f>
        <v>20</v>
      </c>
      <c r="AB30" s="78" t="e">
        <f>IF('Urban Macro DL'!BB27&lt;&gt;"", INDEX('Urban Macro DL'!BB$5:BI$5, MATCH(5,'Urban Macro DL'!BB27:BI27,-1)+1), "")</f>
        <v>#N/A</v>
      </c>
      <c r="AC30" s="79"/>
      <c r="AD30" s="103" t="e">
        <f>IF('Urban Macro UL'!AU27&lt;&gt;"", IF('Urban Macro UL'!AU27&lt;=5, 'Urban Macro UL'!AU$5, INDEX('Urban Macro UL'!AU$5:BB$5, MATCH(5,'Urban Macro UL'!AU27:BB27,-1)+1)), "")</f>
        <v>#N/A</v>
      </c>
      <c r="AE30" s="101">
        <f>IF('Dense Urban UL'!E27&lt;&gt;"", IF('Dense Urban UL'!E27&lt;=5, 'Dense Urban UL'!E$5, INDEX('Dense Urban UL'!E$5:L$5, MATCH(5,'Dense Urban UL'!E27:L27,-1)+1)), "")</f>
        <v>20</v>
      </c>
      <c r="AF30" s="79"/>
      <c r="AG30" s="103">
        <f>IF('Dense Urban UL'!S27&lt;&gt;"",IF('Dense Urban UL'!S27&lt;=5,'Dense Urban UL'!S$5,INDEX('Dense Urban UL'!S$5:Z$5,MATCH(5,'Dense Urban UL'!S27:Z27,-1)+1)), "")</f>
        <v>20</v>
      </c>
      <c r="AH30" s="101">
        <f t="array" ref="AH30">IF(MAX(IF(ISERROR(AY30:BB30),"",AY30:BB30))=0, "", MAX(IF(ISERROR(AY30:BB30),"",AY30:BB30)))</f>
        <v>20</v>
      </c>
      <c r="AI30" s="102" t="str">
        <f t="array" ref="AI30">IF(MAX(IF(ISERROR(BC30:BF30),"",BC30:BF30))=0, "", MAX(IF(ISERROR(BC30:BF30),"",BC30:BF30)))</f>
        <v/>
      </c>
      <c r="AJ30" s="103">
        <f t="array" ref="AJ30">IF(MAX(IF(ISERROR(BG30:BJ30),"",BG30:BJ30))=0, "", MAX(IF(ISERROR(BG30:BJ30),"",BG30:BJ30)))</f>
        <v>20</v>
      </c>
      <c r="AY30" s="96">
        <f t="shared" si="4"/>
        <v>15</v>
      </c>
      <c r="AZ30" s="96">
        <f t="shared" si="5"/>
        <v>20</v>
      </c>
      <c r="BA30" s="96" t="e">
        <f t="shared" si="6"/>
        <v>#N/A</v>
      </c>
      <c r="BB30" s="96">
        <f t="shared" si="7"/>
        <v>20</v>
      </c>
      <c r="BC30" s="96">
        <f t="shared" si="8"/>
        <v>0</v>
      </c>
      <c r="BD30" s="96">
        <f t="shared" si="9"/>
        <v>0</v>
      </c>
      <c r="BE30" s="96">
        <f t="shared" si="10"/>
        <v>0</v>
      </c>
      <c r="BF30" s="96">
        <f t="shared" si="11"/>
        <v>0</v>
      </c>
      <c r="BG30" s="96">
        <f t="shared" si="12"/>
        <v>15</v>
      </c>
      <c r="BH30" s="96">
        <f t="shared" si="13"/>
        <v>20</v>
      </c>
      <c r="BI30" s="96" t="e">
        <f t="shared" si="14"/>
        <v>#N/A</v>
      </c>
      <c r="BJ30" s="96">
        <f t="shared" si="15"/>
        <v>20</v>
      </c>
    </row>
    <row r="31" spans="2:62" ht="14.25" thickBot="1" x14ac:dyDescent="0.2"/>
    <row r="32" spans="2:62" ht="14.25" thickBot="1" x14ac:dyDescent="0.2">
      <c r="B32" s="283" t="s">
        <v>121</v>
      </c>
      <c r="C32" s="66" t="s">
        <v>88</v>
      </c>
      <c r="D32" s="322" t="s">
        <v>101</v>
      </c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4"/>
      <c r="T32" s="283" t="s">
        <v>124</v>
      </c>
      <c r="U32" s="66" t="s">
        <v>88</v>
      </c>
      <c r="V32" s="322" t="s">
        <v>101</v>
      </c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4"/>
    </row>
    <row r="33" spans="2:63" ht="13.5" customHeight="1" x14ac:dyDescent="0.15">
      <c r="B33" s="284"/>
      <c r="C33" s="286" t="s">
        <v>84</v>
      </c>
      <c r="D33" s="287" t="s">
        <v>102</v>
      </c>
      <c r="E33" s="288"/>
      <c r="F33" s="289"/>
      <c r="G33" s="293"/>
      <c r="H33" s="294"/>
      <c r="I33" s="294"/>
      <c r="J33" s="294"/>
      <c r="K33" s="294"/>
      <c r="L33" s="295"/>
      <c r="M33" s="296" t="s">
        <v>103</v>
      </c>
      <c r="N33" s="288"/>
      <c r="O33" s="289"/>
      <c r="P33" s="308" t="s">
        <v>119</v>
      </c>
      <c r="Q33" s="309"/>
      <c r="R33" s="310"/>
      <c r="T33" s="284"/>
      <c r="U33" s="286" t="s">
        <v>84</v>
      </c>
      <c r="V33" s="287" t="s">
        <v>102</v>
      </c>
      <c r="W33" s="288"/>
      <c r="X33" s="289"/>
      <c r="Y33" s="293"/>
      <c r="Z33" s="294"/>
      <c r="AA33" s="294"/>
      <c r="AB33" s="294"/>
      <c r="AC33" s="294"/>
      <c r="AD33" s="295"/>
      <c r="AE33" s="296" t="s">
        <v>103</v>
      </c>
      <c r="AF33" s="288"/>
      <c r="AG33" s="289"/>
      <c r="AH33" s="314" t="s">
        <v>119</v>
      </c>
      <c r="AI33" s="315"/>
      <c r="AJ33" s="316"/>
    </row>
    <row r="34" spans="2:63" x14ac:dyDescent="0.15">
      <c r="B34" s="284"/>
      <c r="C34" s="286"/>
      <c r="D34" s="290"/>
      <c r="E34" s="291"/>
      <c r="F34" s="292"/>
      <c r="G34" s="301"/>
      <c r="H34" s="302"/>
      <c r="I34" s="303"/>
      <c r="J34" s="304"/>
      <c r="K34" s="305"/>
      <c r="L34" s="306"/>
      <c r="M34" s="290"/>
      <c r="N34" s="291"/>
      <c r="O34" s="292"/>
      <c r="P34" s="311"/>
      <c r="Q34" s="312"/>
      <c r="R34" s="313"/>
      <c r="T34" s="284"/>
      <c r="U34" s="286"/>
      <c r="V34" s="290"/>
      <c r="W34" s="291"/>
      <c r="X34" s="292"/>
      <c r="Y34" s="301"/>
      <c r="Z34" s="302"/>
      <c r="AA34" s="303"/>
      <c r="AB34" s="304"/>
      <c r="AC34" s="305"/>
      <c r="AD34" s="306"/>
      <c r="AE34" s="290"/>
      <c r="AF34" s="291"/>
      <c r="AG34" s="292"/>
      <c r="AH34" s="317"/>
      <c r="AI34" s="318"/>
      <c r="AJ34" s="319"/>
    </row>
    <row r="35" spans="2:63" ht="14.25" thickBot="1" x14ac:dyDescent="0.2">
      <c r="B35" s="285"/>
      <c r="C35" s="67" t="s">
        <v>85</v>
      </c>
      <c r="D35" s="63">
        <v>11</v>
      </c>
      <c r="E35" s="64">
        <v>12</v>
      </c>
      <c r="F35" s="65">
        <v>13</v>
      </c>
      <c r="G35" s="82"/>
      <c r="H35" s="83"/>
      <c r="I35" s="84"/>
      <c r="J35" s="82"/>
      <c r="K35" s="83"/>
      <c r="L35" s="85"/>
      <c r="M35" s="63">
        <v>11</v>
      </c>
      <c r="N35" s="64">
        <v>12</v>
      </c>
      <c r="O35" s="65">
        <v>13</v>
      </c>
      <c r="P35" s="98">
        <v>11</v>
      </c>
      <c r="Q35" s="99">
        <v>12</v>
      </c>
      <c r="R35" s="100">
        <v>13</v>
      </c>
      <c r="T35" s="285"/>
      <c r="U35" s="67" t="s">
        <v>85</v>
      </c>
      <c r="V35" s="63">
        <v>11</v>
      </c>
      <c r="W35" s="64">
        <v>12</v>
      </c>
      <c r="X35" s="65">
        <v>13</v>
      </c>
      <c r="Y35" s="82"/>
      <c r="Z35" s="83"/>
      <c r="AA35" s="84"/>
      <c r="AB35" s="82"/>
      <c r="AC35" s="83"/>
      <c r="AD35" s="85"/>
      <c r="AE35" s="63">
        <v>11</v>
      </c>
      <c r="AF35" s="64">
        <v>12</v>
      </c>
      <c r="AG35" s="65">
        <v>13</v>
      </c>
      <c r="AH35" s="98">
        <v>11</v>
      </c>
      <c r="AI35" s="99">
        <v>12</v>
      </c>
      <c r="AJ35" s="100">
        <v>13</v>
      </c>
      <c r="AY35" s="321">
        <v>11</v>
      </c>
      <c r="AZ35" s="321"/>
      <c r="BA35" s="321"/>
      <c r="BB35" s="321"/>
      <c r="BC35" s="321">
        <v>12</v>
      </c>
      <c r="BD35" s="321"/>
      <c r="BE35" s="321"/>
      <c r="BF35" s="321"/>
      <c r="BG35" s="321">
        <v>13</v>
      </c>
      <c r="BH35" s="321"/>
      <c r="BI35" s="321"/>
      <c r="BJ35" s="321"/>
      <c r="BK35" s="51"/>
    </row>
    <row r="36" spans="2:63" x14ac:dyDescent="0.15">
      <c r="B36" s="281" t="s">
        <v>56</v>
      </c>
      <c r="C36" s="68" t="s">
        <v>92</v>
      </c>
      <c r="D36" s="59" t="str">
        <f>IF('Indoor hotspot DL'!E32&lt;&gt;"", INDEX('Indoor hotspot DL'!E$5:L$5, MATCH(5,'Indoor hotspot DL'!E32:L32,-1)+1), "")</f>
        <v/>
      </c>
      <c r="E36" s="60"/>
      <c r="F36" s="61" t="str">
        <f>IF('Indoor hotspot DL'!S32&lt;&gt;"",INDEX('Indoor hotspot DL'!S$5:Z$5,MATCH(5,'Indoor hotspot DL'!S32:Z32,-1)+1),"")</f>
        <v/>
      </c>
      <c r="G36" s="86"/>
      <c r="H36" s="87"/>
      <c r="I36" s="88"/>
      <c r="J36" s="86"/>
      <c r="K36" s="87"/>
      <c r="L36" s="89"/>
      <c r="M36" s="59" t="str">
        <f>IF('Dense Urban DL'!E32&lt;&gt;"", IF('Dense Urban DL'!E32&lt;=5, 'Dense Urban DL'!E$5, INDEX('Dense Urban DL'!E$5:L$5, MATCH(5,'Dense Urban DL'!E32:L32,-1)+1)), "")</f>
        <v/>
      </c>
      <c r="N36" s="60"/>
      <c r="O36" s="61" t="str">
        <f>IF('Dense Urban DL'!S32&lt;&gt;"",IF('Dense Urban DL'!S32&lt;=5,'Dense Urban DL'!S$5,INDEX('Dense Urban DL'!S$5:Z$5,MATCH(5,'Dense Urban DL'!S32:Z32,-1)+1)), "")</f>
        <v/>
      </c>
      <c r="P36" s="59" t="str">
        <f>IF(MAX(D36,G36,J36,M36)&lt;&gt;0, MAX(D36,G36,J36,M36), "")</f>
        <v/>
      </c>
      <c r="Q36" s="60" t="str">
        <f t="shared" ref="Q36:Q57" si="31">IF(MAX(E36,H36,K36,N36)&lt;&gt;0, MAX(E36,H36,K36,N36), "")</f>
        <v/>
      </c>
      <c r="R36" s="61" t="str">
        <f t="shared" ref="R36:R57" si="32">IF(MAX(F36,I36,L36,O36)&lt;&gt;0, MAX(F36,I36,L36,O36), "")</f>
        <v/>
      </c>
      <c r="T36" s="281" t="s">
        <v>56</v>
      </c>
      <c r="U36" s="68" t="s">
        <v>92</v>
      </c>
      <c r="V36" s="59" t="str">
        <f>IF('Indoor hotspot UL'!E32&lt;&gt;"", IF('Indoor hotspot UL'!E32&lt;=5, 'Indoor hotspot UL'!E$5, INDEX('Indoor hotspot UL'!E$5:L$5, MATCH(5,'Indoor hotspot UL'!E32:L32,-1)+1)), "")</f>
        <v/>
      </c>
      <c r="W36" s="60"/>
      <c r="X36" s="61" t="str">
        <f>IF('Indoor hotspot UL'!S32&lt;&gt;"", IF('Indoor hotspot UL'!S32&lt;=5, 'Indoor hotspot UL'!S$5, INDEX('Indoor hotspot UL'!S$5:Z$5, MATCH(5,'Indoor hotspot UL'!S32:Z32,-1)+1)), "")</f>
        <v/>
      </c>
      <c r="Y36" s="86"/>
      <c r="Z36" s="87"/>
      <c r="AA36" s="88"/>
      <c r="AB36" s="86"/>
      <c r="AC36" s="87"/>
      <c r="AD36" s="89"/>
      <c r="AE36" s="59" t="str">
        <f>IF('Dense Urban UL'!E32&lt;&gt;"", IF('Dense Urban UL'!E32&lt;=5, 'Dense Urban UL'!E$5, INDEX('Dense Urban UL'!E$5:L$5, MATCH(5,'Dense Urban UL'!E32:L32,-1)+1)), "")</f>
        <v/>
      </c>
      <c r="AF36" s="60"/>
      <c r="AG36" s="61" t="str">
        <f>IF('Dense Urban UL'!S32&lt;&gt;"",IF('Dense Urban UL'!S32&lt;=5,'Dense Urban UL'!S$5,INDEX('Dense Urban UL'!S$5:Z$5,MATCH(5,'Dense Urban UL'!S32:Z32,-1)+1)), "")</f>
        <v/>
      </c>
      <c r="AH36" s="59" t="str">
        <f t="array" ref="AH36">IF(MAX(IF(ISERROR(AY36:BB36),"",AY36:BB36))=0, "", MAX(IF(ISERROR(AY36:BB36),"",AY36:BB36)))</f>
        <v/>
      </c>
      <c r="AI36" s="60" t="str">
        <f t="array" ref="AI36">IF(MAX(IF(ISERROR(BC36:BF36),"",BC36:BF36))=0, "", MAX(IF(ISERROR(BC36:BF36),"",BC36:BF36)))</f>
        <v/>
      </c>
      <c r="AJ36" s="61" t="str">
        <f t="array" ref="AJ36">IF(MAX(IF(ISERROR(BG36:BJ36),"",BG36:BJ36))=0, "", MAX(IF(ISERROR(BG36:BJ36),"",BG36:BJ36)))</f>
        <v/>
      </c>
      <c r="AY36" s="96" t="str">
        <f>V36</f>
        <v/>
      </c>
      <c r="AZ36" s="96">
        <f>Y36</f>
        <v>0</v>
      </c>
      <c r="BA36" s="96">
        <f>AB36</f>
        <v>0</v>
      </c>
      <c r="BB36" s="96" t="str">
        <f>AE36</f>
        <v/>
      </c>
      <c r="BC36" s="96">
        <f>W36</f>
        <v>0</v>
      </c>
      <c r="BD36" s="96">
        <f>Z36</f>
        <v>0</v>
      </c>
      <c r="BE36" s="96">
        <f>AC36</f>
        <v>0</v>
      </c>
      <c r="BF36" s="96">
        <f>AF36</f>
        <v>0</v>
      </c>
      <c r="BG36" s="96" t="str">
        <f>X36</f>
        <v/>
      </c>
      <c r="BH36" s="96">
        <f>AA36</f>
        <v>0</v>
      </c>
      <c r="BI36" s="96">
        <f>AD36</f>
        <v>0</v>
      </c>
      <c r="BJ36" s="96" t="str">
        <f>AG36</f>
        <v/>
      </c>
      <c r="BK36" s="51"/>
    </row>
    <row r="37" spans="2:63" x14ac:dyDescent="0.15">
      <c r="B37" s="280"/>
      <c r="C37" s="69" t="s">
        <v>93</v>
      </c>
      <c r="D37" s="59" t="str">
        <f>IF('Indoor hotspot DL'!E33&lt;&gt;"", INDEX('Indoor hotspot DL'!E$5:L$5, MATCH(5,'Indoor hotspot DL'!E33:L33,-1)+1), "")</f>
        <v/>
      </c>
      <c r="E37" s="54"/>
      <c r="F37" s="61" t="str">
        <f>IF('Indoor hotspot DL'!S33&lt;&gt;"",INDEX('Indoor hotspot DL'!S$5:Z$5,MATCH(5,'Indoor hotspot DL'!S33:Z33,-1)+1),"")</f>
        <v/>
      </c>
      <c r="G37" s="90"/>
      <c r="H37" s="91"/>
      <c r="I37" s="92"/>
      <c r="J37" s="90"/>
      <c r="K37" s="91"/>
      <c r="L37" s="93"/>
      <c r="M37" s="59" t="str">
        <f>IF('Dense Urban DL'!E33&lt;&gt;"", IF('Dense Urban DL'!E33&lt;=5, 'Dense Urban DL'!E$5, INDEX('Dense Urban DL'!E$5:L$5, MATCH(5,'Dense Urban DL'!E33:L33,-1)+1)), "")</f>
        <v/>
      </c>
      <c r="N37" s="54"/>
      <c r="O37" s="61" t="str">
        <f>IF('Dense Urban DL'!S33&lt;&gt;"",IF('Dense Urban DL'!S33&lt;=5,'Dense Urban DL'!S$5,INDEX('Dense Urban DL'!S$5:Z$5,MATCH(5,'Dense Urban DL'!S33:Z33,-1)+1)), "")</f>
        <v/>
      </c>
      <c r="P37" s="55" t="str">
        <f t="shared" ref="P37:P57" si="33">IF(MAX(D37,G37,J37,M37)&lt;&gt;0, MAX(D37,G37,J37,M37), "")</f>
        <v/>
      </c>
      <c r="Q37" s="54" t="str">
        <f t="shared" si="31"/>
        <v/>
      </c>
      <c r="R37" s="56" t="str">
        <f t="shared" si="32"/>
        <v/>
      </c>
      <c r="T37" s="280"/>
      <c r="U37" s="69" t="s">
        <v>93</v>
      </c>
      <c r="V37" s="59" t="str">
        <f>IF('Indoor hotspot UL'!E33&lt;&gt;"", IF('Indoor hotspot UL'!E33&lt;=5, 'Indoor hotspot UL'!E$5, INDEX('Indoor hotspot UL'!E$5:L$5, MATCH(5,'Indoor hotspot UL'!E33:L33,-1)+1)), "")</f>
        <v/>
      </c>
      <c r="W37" s="54"/>
      <c r="X37" s="61" t="str">
        <f>IF('Indoor hotspot UL'!S33&lt;&gt;"", IF('Indoor hotspot UL'!S33&lt;=5, 'Indoor hotspot UL'!S$5, INDEX('Indoor hotspot UL'!S$5:Z$5, MATCH(5,'Indoor hotspot UL'!S33:Z33,-1)+1)), "")</f>
        <v/>
      </c>
      <c r="Y37" s="90"/>
      <c r="Z37" s="91"/>
      <c r="AA37" s="92"/>
      <c r="AB37" s="90"/>
      <c r="AC37" s="91"/>
      <c r="AD37" s="93"/>
      <c r="AE37" s="59" t="str">
        <f>IF('Dense Urban UL'!E33&lt;&gt;"", IF('Dense Urban UL'!E33&lt;=5, 'Dense Urban UL'!E$5, INDEX('Dense Urban UL'!E$5:L$5, MATCH(5,'Dense Urban UL'!E33:L33,-1)+1)), "")</f>
        <v/>
      </c>
      <c r="AF37" s="54"/>
      <c r="AG37" s="61" t="str">
        <f>IF('Dense Urban UL'!S33&lt;&gt;"",IF('Dense Urban UL'!S33&lt;=5,'Dense Urban UL'!S$5,INDEX('Dense Urban UL'!S$5:Z$5,MATCH(5,'Dense Urban UL'!S33:Z33,-1)+1)), "")</f>
        <v/>
      </c>
      <c r="AH37" s="59" t="str">
        <f t="array" ref="AH37">IF(MAX(IF(ISERROR(AY37:BB37),"",AY37:BB37))=0, "", MAX(IF(ISERROR(AY37:BB37),"",AY37:BB37)))</f>
        <v/>
      </c>
      <c r="AI37" s="60" t="str">
        <f t="array" ref="AI37">IF(MAX(IF(ISERROR(BC37:BF37),"",BC37:BF37))=0, "", MAX(IF(ISERROR(BC37:BF37),"",BC37:BF37)))</f>
        <v/>
      </c>
      <c r="AJ37" s="61" t="str">
        <f t="array" ref="AJ37">IF(MAX(IF(ISERROR(BG37:BJ37),"",BG37:BJ37))=0, "", MAX(IF(ISERROR(BG37:BJ37),"",BG37:BJ37)))</f>
        <v/>
      </c>
      <c r="AY37" s="96" t="str">
        <f t="shared" ref="AY37:AY57" si="34">V37</f>
        <v/>
      </c>
      <c r="AZ37" s="96">
        <f t="shared" ref="AZ37:AZ57" si="35">Y37</f>
        <v>0</v>
      </c>
      <c r="BA37" s="96">
        <f t="shared" ref="BA37:BA57" si="36">AB37</f>
        <v>0</v>
      </c>
      <c r="BB37" s="96" t="str">
        <f t="shared" ref="BB37:BB57" si="37">AE37</f>
        <v/>
      </c>
      <c r="BC37" s="96">
        <f t="shared" ref="BC37:BC57" si="38">W37</f>
        <v>0</v>
      </c>
      <c r="BD37" s="96">
        <f t="shared" ref="BD37:BD57" si="39">Z37</f>
        <v>0</v>
      </c>
      <c r="BE37" s="96">
        <f t="shared" ref="BE37:BE57" si="40">AC37</f>
        <v>0</v>
      </c>
      <c r="BF37" s="96">
        <f t="shared" ref="BF37:BF57" si="41">AF37</f>
        <v>0</v>
      </c>
      <c r="BG37" s="96" t="str">
        <f t="shared" ref="BG37:BG57" si="42">X37</f>
        <v/>
      </c>
      <c r="BH37" s="96">
        <f t="shared" ref="BH37:BH57" si="43">AA37</f>
        <v>0</v>
      </c>
      <c r="BI37" s="96">
        <f t="shared" ref="BI37:BI57" si="44">AD37</f>
        <v>0</v>
      </c>
      <c r="BJ37" s="96" t="str">
        <f t="shared" ref="BJ37:BJ57" si="45">AG37</f>
        <v/>
      </c>
      <c r="BK37" s="51"/>
    </row>
    <row r="38" spans="2:63" x14ac:dyDescent="0.15">
      <c r="B38" s="280" t="s">
        <v>58</v>
      </c>
      <c r="C38" s="69" t="s">
        <v>92</v>
      </c>
      <c r="D38" s="59"/>
      <c r="E38" s="54">
        <f>IF('Indoor hotspot DL'!E34&lt;&gt;"", INDEX('Indoor hotspot DL'!E$5:L$5, MATCH(5,'Indoor hotspot DL'!E34:L34,-1)+1), "")</f>
        <v>15</v>
      </c>
      <c r="F38" s="61"/>
      <c r="G38" s="90"/>
      <c r="H38" s="91"/>
      <c r="I38" s="92"/>
      <c r="J38" s="90"/>
      <c r="K38" s="91"/>
      <c r="L38" s="93"/>
      <c r="M38" s="59"/>
      <c r="N38" s="54">
        <f>IF('Dense Urban DL'!E34&lt;&gt;"", IF('Dense Urban DL'!E34&lt;=5, 'Dense Urban DL'!E$5, INDEX('Dense Urban DL'!E$5:L$5, MATCH(5,'Dense Urban DL'!E34:L34,-1)+1)), "")</f>
        <v>15</v>
      </c>
      <c r="O38" s="61"/>
      <c r="P38" s="55" t="str">
        <f t="shared" si="33"/>
        <v/>
      </c>
      <c r="Q38" s="54">
        <f t="shared" si="31"/>
        <v>15</v>
      </c>
      <c r="R38" s="56" t="str">
        <f t="shared" si="32"/>
        <v/>
      </c>
      <c r="T38" s="280" t="s">
        <v>58</v>
      </c>
      <c r="U38" s="69" t="s">
        <v>92</v>
      </c>
      <c r="V38" s="59"/>
      <c r="W38" s="54">
        <f>IF('Indoor hotspot UL'!E34&lt;&gt;"", IF('Indoor hotspot UL'!E34&lt;=5, 'Indoor hotspot UL'!E$32, INDEX('Indoor hotspot UL'!E$5:L$5, MATCH(5,'Indoor hotspot UL'!E34:L34,-1)+1)), "")</f>
        <v>15</v>
      </c>
      <c r="X38" s="61"/>
      <c r="Y38" s="90"/>
      <c r="Z38" s="91"/>
      <c r="AA38" s="92"/>
      <c r="AB38" s="90"/>
      <c r="AC38" s="91"/>
      <c r="AD38" s="93"/>
      <c r="AE38" s="59"/>
      <c r="AF38" s="54">
        <f>IF('Dense Urban UL'!E34&lt;&gt;"", IF('Dense Urban UL'!E34&lt;=5, 'Dense Urban UL'!E$5, INDEX('Dense Urban UL'!E$5:L$5, MATCH(5,'Dense Urban UL'!E34:L34,-1)+1)), "")</f>
        <v>10</v>
      </c>
      <c r="AG38" s="61"/>
      <c r="AH38" s="59" t="str">
        <f t="array" ref="AH38">IF(MAX(IF(ISERROR(AY38:BB38),"",AY38:BB38))=0, "", MAX(IF(ISERROR(AY38:BB38),"",AY38:BB38)))</f>
        <v/>
      </c>
      <c r="AI38" s="60">
        <f t="array" ref="AI38">IF(MAX(IF(ISERROR(BC38:BF38),"",BC38:BF38))=0, "", MAX(IF(ISERROR(BC38:BF38),"",BC38:BF38)))</f>
        <v>15</v>
      </c>
      <c r="AJ38" s="61" t="str">
        <f t="array" ref="AJ38">IF(MAX(IF(ISERROR(BG38:BJ38),"",BG38:BJ38))=0, "", MAX(IF(ISERROR(BG38:BJ38),"",BG38:BJ38)))</f>
        <v/>
      </c>
      <c r="AY38" s="96">
        <f>V38</f>
        <v>0</v>
      </c>
      <c r="AZ38" s="96">
        <f>Y38</f>
        <v>0</v>
      </c>
      <c r="BA38" s="96">
        <f t="shared" si="36"/>
        <v>0</v>
      </c>
      <c r="BB38" s="96">
        <f t="shared" si="37"/>
        <v>0</v>
      </c>
      <c r="BC38" s="96">
        <f>W38</f>
        <v>15</v>
      </c>
      <c r="BD38" s="96">
        <f t="shared" si="39"/>
        <v>0</v>
      </c>
      <c r="BE38" s="96">
        <f t="shared" si="40"/>
        <v>0</v>
      </c>
      <c r="BF38" s="96">
        <f t="shared" si="41"/>
        <v>10</v>
      </c>
      <c r="BG38" s="96">
        <f t="shared" si="42"/>
        <v>0</v>
      </c>
      <c r="BH38" s="96">
        <f t="shared" si="43"/>
        <v>0</v>
      </c>
      <c r="BI38" s="96">
        <f t="shared" si="44"/>
        <v>0</v>
      </c>
      <c r="BJ38" s="96">
        <f t="shared" si="45"/>
        <v>0</v>
      </c>
      <c r="BK38" s="51"/>
    </row>
    <row r="39" spans="2:63" x14ac:dyDescent="0.15">
      <c r="B39" s="280"/>
      <c r="C39" s="69" t="s">
        <v>93</v>
      </c>
      <c r="D39" s="59"/>
      <c r="E39" s="54">
        <f>IF('Indoor hotspot DL'!E35&lt;&gt;"", INDEX('Indoor hotspot DL'!E$5:L$5, MATCH(5,'Indoor hotspot DL'!E35:L35,-1)+1), "")</f>
        <v>20</v>
      </c>
      <c r="F39" s="61"/>
      <c r="G39" s="90"/>
      <c r="H39" s="91"/>
      <c r="I39" s="92"/>
      <c r="J39" s="90"/>
      <c r="K39" s="91"/>
      <c r="L39" s="93"/>
      <c r="M39" s="59"/>
      <c r="N39" s="54">
        <f>IF('Dense Urban DL'!E35&lt;&gt;"", IF('Dense Urban DL'!E35&lt;=5, 'Dense Urban DL'!E$5, INDEX('Dense Urban DL'!E$5:L$5, MATCH(5,'Dense Urban DL'!E35:L35,-1)+1)), "")</f>
        <v>10</v>
      </c>
      <c r="O39" s="61"/>
      <c r="P39" s="55" t="str">
        <f t="shared" si="33"/>
        <v/>
      </c>
      <c r="Q39" s="54">
        <f t="shared" si="31"/>
        <v>20</v>
      </c>
      <c r="R39" s="56" t="str">
        <f t="shared" si="32"/>
        <v/>
      </c>
      <c r="T39" s="280"/>
      <c r="U39" s="69" t="s">
        <v>93</v>
      </c>
      <c r="V39" s="59"/>
      <c r="W39" s="54">
        <f>IF('Indoor hotspot UL'!E35&lt;&gt;"", IF('Indoor hotspot UL'!E35&lt;=5, 'Indoor hotspot UL'!E$32, INDEX('Indoor hotspot UL'!E$5:L$5, MATCH(5,'Indoor hotspot UL'!E35:L35,-1)+1)), "")</f>
        <v>15</v>
      </c>
      <c r="X39" s="61"/>
      <c r="Y39" s="90"/>
      <c r="Z39" s="91"/>
      <c r="AA39" s="92"/>
      <c r="AB39" s="90"/>
      <c r="AC39" s="91"/>
      <c r="AD39" s="93"/>
      <c r="AE39" s="59"/>
      <c r="AF39" s="54" t="e">
        <f>IF('Dense Urban UL'!E35&lt;&gt;"", IF('Dense Urban UL'!E35&lt;=5, 'Dense Urban UL'!E$5, INDEX('Dense Urban UL'!E$5:L$5, MATCH(5,'Dense Urban UL'!E35:L35,-1)+1)), "")</f>
        <v>#N/A</v>
      </c>
      <c r="AG39" s="61"/>
      <c r="AH39" s="59" t="str">
        <f t="array" ref="AH39">IF(MAX(IF(ISERROR(AY39:BB39),"",AY39:BB39))=0, "", MAX(IF(ISERROR(AY39:BB39),"",AY39:BB39)))</f>
        <v/>
      </c>
      <c r="AI39" s="60">
        <f t="array" ref="AI39">IF(MAX(IF(ISERROR(BC39:BF39),"",BC39:BF39))=0, "", MAX(IF(ISERROR(BC39:BF39),"",BC39:BF39)))</f>
        <v>15</v>
      </c>
      <c r="AJ39" s="61" t="str">
        <f t="array" ref="AJ39">IF(MAX(IF(ISERROR(BG39:BJ39),"",BG39:BJ39))=0, "", MAX(IF(ISERROR(BG39:BJ39),"",BG39:BJ39)))</f>
        <v/>
      </c>
      <c r="AY39" s="96">
        <f t="shared" si="34"/>
        <v>0</v>
      </c>
      <c r="AZ39" s="96">
        <f t="shared" si="35"/>
        <v>0</v>
      </c>
      <c r="BA39" s="96">
        <f t="shared" si="36"/>
        <v>0</v>
      </c>
      <c r="BB39" s="96">
        <f t="shared" si="37"/>
        <v>0</v>
      </c>
      <c r="BC39" s="96">
        <f t="shared" si="38"/>
        <v>15</v>
      </c>
      <c r="BD39" s="96">
        <f t="shared" si="39"/>
        <v>0</v>
      </c>
      <c r="BE39" s="96">
        <f t="shared" si="40"/>
        <v>0</v>
      </c>
      <c r="BF39" s="96" t="e">
        <f>AF39</f>
        <v>#N/A</v>
      </c>
      <c r="BG39" s="96">
        <f t="shared" si="42"/>
        <v>0</v>
      </c>
      <c r="BH39" s="96">
        <f t="shared" si="43"/>
        <v>0</v>
      </c>
      <c r="BI39" s="96">
        <f t="shared" si="44"/>
        <v>0</v>
      </c>
      <c r="BJ39" s="96">
        <f t="shared" si="45"/>
        <v>0</v>
      </c>
      <c r="BK39" s="51"/>
    </row>
    <row r="40" spans="2:63" x14ac:dyDescent="0.15">
      <c r="B40" s="280" t="s">
        <v>60</v>
      </c>
      <c r="C40" s="69" t="s">
        <v>92</v>
      </c>
      <c r="D40" s="59" t="str">
        <f>IF('Indoor hotspot DL'!E36&lt;&gt;"", INDEX('Indoor hotspot DL'!E$5:L$5, MATCH(5,'Indoor hotspot DL'!E36:L36,-1)+1), "")</f>
        <v/>
      </c>
      <c r="E40" s="54"/>
      <c r="F40" s="61" t="str">
        <f>IF('Indoor hotspot DL'!S36&lt;&gt;"",INDEX('Indoor hotspot DL'!S$5:Z$5,MATCH(5,'Indoor hotspot DL'!S36:Z36,-1)+1),"")</f>
        <v/>
      </c>
      <c r="G40" s="90"/>
      <c r="H40" s="91"/>
      <c r="I40" s="92"/>
      <c r="J40" s="90"/>
      <c r="K40" s="91"/>
      <c r="L40" s="93"/>
      <c r="M40" s="59" t="str">
        <f>IF('Dense Urban DL'!E36&lt;&gt;"", IF('Dense Urban DL'!E36&lt;=5, 'Dense Urban DL'!E$5, INDEX('Dense Urban DL'!E$5:L$5, MATCH(5,'Dense Urban DL'!E36:L36,-1)+1)), "")</f>
        <v/>
      </c>
      <c r="N40" s="54"/>
      <c r="O40" s="61" t="str">
        <f>IF('Dense Urban DL'!S36&lt;&gt;"",IF('Dense Urban DL'!S36&lt;=5,'Dense Urban DL'!S$5,INDEX('Dense Urban DL'!S$5:Z$5,MATCH(5,'Dense Urban DL'!S36:Z36,-1)+1)), "")</f>
        <v/>
      </c>
      <c r="P40" s="55" t="str">
        <f t="shared" si="33"/>
        <v/>
      </c>
      <c r="Q40" s="54" t="str">
        <f t="shared" si="31"/>
        <v/>
      </c>
      <c r="R40" s="56" t="str">
        <f t="shared" si="32"/>
        <v/>
      </c>
      <c r="T40" s="280" t="s">
        <v>60</v>
      </c>
      <c r="U40" s="69" t="s">
        <v>92</v>
      </c>
      <c r="V40" s="59" t="str">
        <f>IF('Indoor hotspot UL'!E36&lt;&gt;"", IF('Indoor hotspot UL'!E36&lt;=5, 'Indoor hotspot UL'!E$5, INDEX('Indoor hotspot UL'!E$5:L$5, MATCH(5,'Indoor hotspot UL'!E36:L36,-1)+1)), "")</f>
        <v/>
      </c>
      <c r="W40" s="54"/>
      <c r="X40" s="61" t="str">
        <f>IF('Indoor hotspot UL'!S36&lt;&gt;"", IF('Indoor hotspot UL'!S36&lt;=5, 'Indoor hotspot UL'!S$5, INDEX('Indoor hotspot UL'!S$5:Z$5, MATCH(5,'Indoor hotspot UL'!S36:Z36,-1)+1)), "")</f>
        <v/>
      </c>
      <c r="Y40" s="90"/>
      <c r="Z40" s="91"/>
      <c r="AA40" s="92"/>
      <c r="AB40" s="90"/>
      <c r="AC40" s="91"/>
      <c r="AD40" s="93"/>
      <c r="AE40" s="59" t="str">
        <f>IF('Dense Urban UL'!E36&lt;&gt;"", IF('Dense Urban UL'!E36&lt;=5, 'Dense Urban UL'!E$5, INDEX('Dense Urban UL'!E$5:L$5, MATCH(5,'Dense Urban UL'!E36:L36,-1)+1)), "")</f>
        <v/>
      </c>
      <c r="AF40" s="54"/>
      <c r="AG40" s="61" t="str">
        <f>IF('Dense Urban UL'!S36&lt;&gt;"",IF('Dense Urban UL'!S36&lt;=5,'Dense Urban UL'!S$5,INDEX('Dense Urban UL'!S$5:Z$5,MATCH(5,'Dense Urban UL'!S36:Z36,-1)+1)), "")</f>
        <v/>
      </c>
      <c r="AH40" s="59" t="str">
        <f t="array" ref="AH40">IF(MAX(IF(ISERROR(AY40:BB40),"",AY40:BB40))=0, "", MAX(IF(ISERROR(AY40:BB40),"",AY40:BB40)))</f>
        <v/>
      </c>
      <c r="AI40" s="60" t="str">
        <f t="array" ref="AI40">IF(MAX(IF(ISERROR(BC40:BF40),"",BC40:BF40))=0, "", MAX(IF(ISERROR(BC40:BF40),"",BC40:BF40)))</f>
        <v/>
      </c>
      <c r="AJ40" s="61" t="str">
        <f t="array" ref="AJ40">IF(MAX(IF(ISERROR(BG40:BJ40),"",BG40:BJ40))=0, "", MAX(IF(ISERROR(BG40:BJ40),"",BG40:BJ40)))</f>
        <v/>
      </c>
      <c r="AY40" s="96" t="str">
        <f t="shared" si="34"/>
        <v/>
      </c>
      <c r="AZ40" s="96">
        <f t="shared" si="35"/>
        <v>0</v>
      </c>
      <c r="BA40" s="96">
        <f t="shared" si="36"/>
        <v>0</v>
      </c>
      <c r="BB40" s="96" t="str">
        <f t="shared" si="37"/>
        <v/>
      </c>
      <c r="BC40" s="96">
        <f t="shared" si="38"/>
        <v>0</v>
      </c>
      <c r="BD40" s="96">
        <f t="shared" si="39"/>
        <v>0</v>
      </c>
      <c r="BE40" s="96">
        <f t="shared" si="40"/>
        <v>0</v>
      </c>
      <c r="BF40" s="96">
        <f t="shared" si="41"/>
        <v>0</v>
      </c>
      <c r="BG40" s="96" t="str">
        <f t="shared" si="42"/>
        <v/>
      </c>
      <c r="BH40" s="96">
        <f t="shared" si="43"/>
        <v>0</v>
      </c>
      <c r="BI40" s="96">
        <f t="shared" si="44"/>
        <v>0</v>
      </c>
      <c r="BJ40" s="96" t="str">
        <f t="shared" si="45"/>
        <v/>
      </c>
      <c r="BK40" s="51"/>
    </row>
    <row r="41" spans="2:63" x14ac:dyDescent="0.15">
      <c r="B41" s="280"/>
      <c r="C41" s="69" t="s">
        <v>93</v>
      </c>
      <c r="D41" s="59" t="str">
        <f>IF('Indoor hotspot DL'!E37&lt;&gt;"", INDEX('Indoor hotspot DL'!E$5:L$5, MATCH(5,'Indoor hotspot DL'!E37:L37,-1)+1), "")</f>
        <v/>
      </c>
      <c r="E41" s="54"/>
      <c r="F41" s="61" t="str">
        <f>IF('Indoor hotspot DL'!S37&lt;&gt;"",INDEX('Indoor hotspot DL'!S$5:Z$5,MATCH(5,'Indoor hotspot DL'!S37:Z37,-1)+1),"")</f>
        <v/>
      </c>
      <c r="G41" s="90"/>
      <c r="H41" s="91"/>
      <c r="I41" s="92"/>
      <c r="J41" s="90"/>
      <c r="K41" s="91"/>
      <c r="L41" s="93"/>
      <c r="M41" s="59" t="str">
        <f>IF('Dense Urban DL'!E37&lt;&gt;"", IF('Dense Urban DL'!E37&lt;=5, 'Dense Urban DL'!E$5, INDEX('Dense Urban DL'!E$5:L$5, MATCH(5,'Dense Urban DL'!E37:L37,-1)+1)), "")</f>
        <v/>
      </c>
      <c r="N41" s="54"/>
      <c r="O41" s="61" t="str">
        <f>IF('Dense Urban DL'!S37&lt;&gt;"",IF('Dense Urban DL'!S37&lt;=5,'Dense Urban DL'!S$5,INDEX('Dense Urban DL'!S$5:Z$5,MATCH(5,'Dense Urban DL'!S37:Z37,-1)+1)), "")</f>
        <v/>
      </c>
      <c r="P41" s="55" t="str">
        <f t="shared" si="33"/>
        <v/>
      </c>
      <c r="Q41" s="54" t="str">
        <f t="shared" si="31"/>
        <v/>
      </c>
      <c r="R41" s="56" t="str">
        <f t="shared" si="32"/>
        <v/>
      </c>
      <c r="T41" s="280"/>
      <c r="U41" s="69" t="s">
        <v>93</v>
      </c>
      <c r="V41" s="59" t="str">
        <f>IF('Indoor hotspot UL'!E37&lt;&gt;"", IF('Indoor hotspot UL'!E37&lt;=5, 'Indoor hotspot UL'!E$5, INDEX('Indoor hotspot UL'!E$5:L$5, MATCH(5,'Indoor hotspot UL'!E37:L37,-1)+1)), "")</f>
        <v/>
      </c>
      <c r="W41" s="54"/>
      <c r="X41" s="61" t="str">
        <f>IF('Indoor hotspot UL'!S37&lt;&gt;"", IF('Indoor hotspot UL'!S37&lt;=5, 'Indoor hotspot UL'!S$5, INDEX('Indoor hotspot UL'!S$5:Z$5, MATCH(5,'Indoor hotspot UL'!S37:Z37,-1)+1)), "")</f>
        <v/>
      </c>
      <c r="Y41" s="90"/>
      <c r="Z41" s="91"/>
      <c r="AA41" s="92"/>
      <c r="AB41" s="90"/>
      <c r="AC41" s="91"/>
      <c r="AD41" s="93"/>
      <c r="AE41" s="59" t="str">
        <f>IF('Dense Urban UL'!E37&lt;&gt;"", IF('Dense Urban UL'!E37&lt;=5, 'Dense Urban UL'!E$5, INDEX('Dense Urban UL'!E$5:L$5, MATCH(5,'Dense Urban UL'!E37:L37,-1)+1)), "")</f>
        <v/>
      </c>
      <c r="AF41" s="54"/>
      <c r="AG41" s="61" t="str">
        <f>IF('Dense Urban UL'!S37&lt;&gt;"",IF('Dense Urban UL'!S37&lt;=5,'Dense Urban UL'!S$5,INDEX('Dense Urban UL'!S$5:Z$5,MATCH(5,'Dense Urban UL'!S37:Z37,-1)+1)), "")</f>
        <v/>
      </c>
      <c r="AH41" s="59" t="str">
        <f t="array" ref="AH41">IF(MAX(IF(ISERROR(AY41:BB41),"",AY41:BB41))=0, "", MAX(IF(ISERROR(AY41:BB41),"",AY41:BB41)))</f>
        <v/>
      </c>
      <c r="AI41" s="60" t="str">
        <f t="array" ref="AI41">IF(MAX(IF(ISERROR(BC41:BF41),"",BC41:BF41))=0, "", MAX(IF(ISERROR(BC41:BF41),"",BC41:BF41)))</f>
        <v/>
      </c>
      <c r="AJ41" s="61" t="str">
        <f t="array" ref="AJ41">IF(MAX(IF(ISERROR(BG41:BJ41),"",BG41:BJ41))=0, "", MAX(IF(ISERROR(BG41:BJ41),"",BG41:BJ41)))</f>
        <v/>
      </c>
      <c r="AY41" s="96" t="str">
        <f t="shared" si="34"/>
        <v/>
      </c>
      <c r="AZ41" s="96">
        <f t="shared" si="35"/>
        <v>0</v>
      </c>
      <c r="BA41" s="96">
        <f t="shared" si="36"/>
        <v>0</v>
      </c>
      <c r="BB41" s="96" t="str">
        <f t="shared" si="37"/>
        <v/>
      </c>
      <c r="BC41" s="96">
        <f t="shared" si="38"/>
        <v>0</v>
      </c>
      <c r="BD41" s="96">
        <f t="shared" si="39"/>
        <v>0</v>
      </c>
      <c r="BE41" s="96">
        <f t="shared" si="40"/>
        <v>0</v>
      </c>
      <c r="BF41" s="96">
        <f t="shared" si="41"/>
        <v>0</v>
      </c>
      <c r="BG41" s="96" t="str">
        <f t="shared" si="42"/>
        <v/>
      </c>
      <c r="BH41" s="96">
        <f t="shared" si="43"/>
        <v>0</v>
      </c>
      <c r="BI41" s="96">
        <f t="shared" si="44"/>
        <v>0</v>
      </c>
      <c r="BJ41" s="96" t="str">
        <f t="shared" si="45"/>
        <v/>
      </c>
      <c r="BK41" s="51"/>
    </row>
    <row r="42" spans="2:63" x14ac:dyDescent="0.15">
      <c r="B42" s="280" t="s">
        <v>77</v>
      </c>
      <c r="C42" s="69" t="s">
        <v>92</v>
      </c>
      <c r="D42" s="59" t="str">
        <f>IF('Indoor hotspot DL'!E38&lt;&gt;"", INDEX('Indoor hotspot DL'!E$5:L$5, MATCH(5,'Indoor hotspot DL'!E38:L38,-1)+1), "")</f>
        <v/>
      </c>
      <c r="E42" s="54"/>
      <c r="F42" s="61" t="str">
        <f>IF('Indoor hotspot DL'!S38&lt;&gt;"",INDEX('Indoor hotspot DL'!S$5:Z$5,MATCH(5,'Indoor hotspot DL'!S38:Z38,-1)+1),"")</f>
        <v/>
      </c>
      <c r="G42" s="90"/>
      <c r="H42" s="91"/>
      <c r="I42" s="92"/>
      <c r="J42" s="90"/>
      <c r="K42" s="91"/>
      <c r="L42" s="93"/>
      <c r="M42" s="59" t="str">
        <f>IF('Dense Urban DL'!E38&lt;&gt;"", IF('Dense Urban DL'!E38&lt;=5, 'Dense Urban DL'!E$5, INDEX('Dense Urban DL'!E$5:L$5, MATCH(5,'Dense Urban DL'!E38:L38,-1)+1)), "")</f>
        <v/>
      </c>
      <c r="N42" s="54"/>
      <c r="O42" s="61" t="str">
        <f>IF('Dense Urban DL'!S38&lt;&gt;"",IF('Dense Urban DL'!S38&lt;=5,'Dense Urban DL'!S$5,INDEX('Dense Urban DL'!S$5:Z$5,MATCH(5,'Dense Urban DL'!S38:Z38,-1)+1)), "")</f>
        <v/>
      </c>
      <c r="P42" s="55" t="str">
        <f t="shared" si="33"/>
        <v/>
      </c>
      <c r="Q42" s="54" t="str">
        <f t="shared" si="31"/>
        <v/>
      </c>
      <c r="R42" s="56" t="str">
        <f t="shared" si="32"/>
        <v/>
      </c>
      <c r="T42" s="280" t="s">
        <v>77</v>
      </c>
      <c r="U42" s="69" t="s">
        <v>92</v>
      </c>
      <c r="V42" s="59" t="str">
        <f>IF('Indoor hotspot UL'!E38&lt;&gt;"", IF('Indoor hotspot UL'!E38&lt;=5, 'Indoor hotspot UL'!E$5, INDEX('Indoor hotspot UL'!E$5:L$5, MATCH(5,'Indoor hotspot UL'!E38:L38,-1)+1)), "")</f>
        <v/>
      </c>
      <c r="W42" s="54"/>
      <c r="X42" s="61" t="str">
        <f>IF('Indoor hotspot UL'!S38&lt;&gt;"", IF('Indoor hotspot UL'!S38&lt;=5, 'Indoor hotspot UL'!S$5, INDEX('Indoor hotspot UL'!S$5:Z$5, MATCH(5,'Indoor hotspot UL'!S38:Z38,-1)+1)), "")</f>
        <v/>
      </c>
      <c r="Y42" s="90"/>
      <c r="Z42" s="91"/>
      <c r="AA42" s="92"/>
      <c r="AB42" s="90"/>
      <c r="AC42" s="91"/>
      <c r="AD42" s="93"/>
      <c r="AE42" s="59" t="str">
        <f>IF('Dense Urban UL'!E38&lt;&gt;"", IF('Dense Urban UL'!E38&lt;=5, 'Dense Urban UL'!E$5, INDEX('Dense Urban UL'!E$5:L$5, MATCH(5,'Dense Urban UL'!E38:L38,-1)+1)), "")</f>
        <v/>
      </c>
      <c r="AF42" s="54"/>
      <c r="AG42" s="61" t="str">
        <f>IF('Dense Urban UL'!S38&lt;&gt;"",IF('Dense Urban UL'!S38&lt;=5,'Dense Urban UL'!S$5,INDEX('Dense Urban UL'!S$5:Z$5,MATCH(5,'Dense Urban UL'!S38:Z38,-1)+1)), "")</f>
        <v/>
      </c>
      <c r="AH42" s="59" t="str">
        <f t="array" ref="AH42">IF(MAX(IF(ISERROR(AY42:BB42),"",AY42:BB42))=0, "", MAX(IF(ISERROR(AY42:BB42),"",AY42:BB42)))</f>
        <v/>
      </c>
      <c r="AI42" s="60" t="str">
        <f t="array" ref="AI42">IF(MAX(IF(ISERROR(BC42:BF42),"",BC42:BF42))=0, "", MAX(IF(ISERROR(BC42:BF42),"",BC42:BF42)))</f>
        <v/>
      </c>
      <c r="AJ42" s="61" t="str">
        <f t="array" ref="AJ42">IF(MAX(IF(ISERROR(BG42:BJ42),"",BG42:BJ42))=0, "", MAX(IF(ISERROR(BG42:BJ42),"",BG42:BJ42)))</f>
        <v/>
      </c>
      <c r="AY42" s="96" t="str">
        <f t="shared" si="34"/>
        <v/>
      </c>
      <c r="AZ42" s="96">
        <f t="shared" si="35"/>
        <v>0</v>
      </c>
      <c r="BA42" s="96">
        <f t="shared" si="36"/>
        <v>0</v>
      </c>
      <c r="BB42" s="96" t="str">
        <f t="shared" si="37"/>
        <v/>
      </c>
      <c r="BC42" s="96">
        <f t="shared" si="38"/>
        <v>0</v>
      </c>
      <c r="BD42" s="96">
        <f t="shared" si="39"/>
        <v>0</v>
      </c>
      <c r="BE42" s="96">
        <f t="shared" si="40"/>
        <v>0</v>
      </c>
      <c r="BF42" s="96">
        <f t="shared" si="41"/>
        <v>0</v>
      </c>
      <c r="BG42" s="96" t="str">
        <f t="shared" si="42"/>
        <v/>
      </c>
      <c r="BH42" s="96">
        <f t="shared" si="43"/>
        <v>0</v>
      </c>
      <c r="BI42" s="96">
        <f t="shared" si="44"/>
        <v>0</v>
      </c>
      <c r="BJ42" s="96" t="str">
        <f t="shared" si="45"/>
        <v/>
      </c>
      <c r="BK42" s="51"/>
    </row>
    <row r="43" spans="2:63" x14ac:dyDescent="0.15">
      <c r="B43" s="280"/>
      <c r="C43" s="69" t="s">
        <v>93</v>
      </c>
      <c r="D43" s="59" t="str">
        <f>IF('Indoor hotspot DL'!E39&lt;&gt;"", INDEX('Indoor hotspot DL'!E$5:L$5, MATCH(5,'Indoor hotspot DL'!E39:L39,-1)+1), "")</f>
        <v/>
      </c>
      <c r="E43" s="54"/>
      <c r="F43" s="61" t="str">
        <f>IF('Indoor hotspot DL'!S39&lt;&gt;"",INDEX('Indoor hotspot DL'!S$5:Z$5,MATCH(5,'Indoor hotspot DL'!S39:Z39,-1)+1),"")</f>
        <v/>
      </c>
      <c r="G43" s="90"/>
      <c r="H43" s="91"/>
      <c r="I43" s="92"/>
      <c r="J43" s="90"/>
      <c r="K43" s="91"/>
      <c r="L43" s="93"/>
      <c r="M43" s="59" t="str">
        <f>IF('Dense Urban DL'!E39&lt;&gt;"", IF('Dense Urban DL'!E39&lt;=5, 'Dense Urban DL'!E$5, INDEX('Dense Urban DL'!E$5:L$5, MATCH(5,'Dense Urban DL'!E39:L39,-1)+1)), "")</f>
        <v/>
      </c>
      <c r="N43" s="54"/>
      <c r="O43" s="61" t="str">
        <f>IF('Dense Urban DL'!S39&lt;&gt;"",IF('Dense Urban DL'!S39&lt;=5,'Dense Urban DL'!S$5,INDEX('Dense Urban DL'!S$5:Z$5,MATCH(5,'Dense Urban DL'!S39:Z39,-1)+1)), "")</f>
        <v/>
      </c>
      <c r="P43" s="55" t="str">
        <f t="shared" si="33"/>
        <v/>
      </c>
      <c r="Q43" s="54" t="str">
        <f t="shared" si="31"/>
        <v/>
      </c>
      <c r="R43" s="56" t="str">
        <f t="shared" si="32"/>
        <v/>
      </c>
      <c r="T43" s="280"/>
      <c r="U43" s="69" t="s">
        <v>93</v>
      </c>
      <c r="V43" s="59" t="str">
        <f>IF('Indoor hotspot UL'!E39&lt;&gt;"", IF('Indoor hotspot UL'!E39&lt;=5, 'Indoor hotspot UL'!E$5, INDEX('Indoor hotspot UL'!E$5:L$5, MATCH(5,'Indoor hotspot UL'!E39:L39,-1)+1)), "")</f>
        <v/>
      </c>
      <c r="W43" s="54"/>
      <c r="X43" s="61" t="str">
        <f>IF('Indoor hotspot UL'!S39&lt;&gt;"", IF('Indoor hotspot UL'!S39&lt;=5, 'Indoor hotspot UL'!S$5, INDEX('Indoor hotspot UL'!S$5:Z$5, MATCH(5,'Indoor hotspot UL'!S39:Z39,-1)+1)), "")</f>
        <v/>
      </c>
      <c r="Y43" s="90"/>
      <c r="Z43" s="91"/>
      <c r="AA43" s="92"/>
      <c r="AB43" s="90"/>
      <c r="AC43" s="91"/>
      <c r="AD43" s="93"/>
      <c r="AE43" s="59" t="str">
        <f>IF('Dense Urban UL'!E39&lt;&gt;"", IF('Dense Urban UL'!E39&lt;=5, 'Dense Urban UL'!E$5, INDEX('Dense Urban UL'!E$5:L$5, MATCH(5,'Dense Urban UL'!E39:L39,-1)+1)), "")</f>
        <v/>
      </c>
      <c r="AF43" s="54"/>
      <c r="AG43" s="61" t="str">
        <f>IF('Dense Urban UL'!S39&lt;&gt;"",IF('Dense Urban UL'!S39&lt;=5,'Dense Urban UL'!S$5,INDEX('Dense Urban UL'!S$5:Z$5,MATCH(5,'Dense Urban UL'!S39:Z39,-1)+1)), "")</f>
        <v/>
      </c>
      <c r="AH43" s="59" t="str">
        <f t="array" ref="AH43">IF(MAX(IF(ISERROR(AY43:BB43),"",AY43:BB43))=0, "", MAX(IF(ISERROR(AY43:BB43),"",AY43:BB43)))</f>
        <v/>
      </c>
      <c r="AI43" s="60" t="str">
        <f t="array" ref="AI43">IF(MAX(IF(ISERROR(BC43:BF43),"",BC43:BF43))=0, "", MAX(IF(ISERROR(BC43:BF43),"",BC43:BF43)))</f>
        <v/>
      </c>
      <c r="AJ43" s="61" t="str">
        <f t="array" ref="AJ43">IF(MAX(IF(ISERROR(BG43:BJ43),"",BG43:BJ43))=0, "", MAX(IF(ISERROR(BG43:BJ43),"",BG43:BJ43)))</f>
        <v/>
      </c>
      <c r="AY43" s="96" t="str">
        <f t="shared" si="34"/>
        <v/>
      </c>
      <c r="AZ43" s="96">
        <f t="shared" si="35"/>
        <v>0</v>
      </c>
      <c r="BA43" s="96">
        <f t="shared" si="36"/>
        <v>0</v>
      </c>
      <c r="BB43" s="96" t="str">
        <f t="shared" si="37"/>
        <v/>
      </c>
      <c r="BC43" s="96">
        <f t="shared" si="38"/>
        <v>0</v>
      </c>
      <c r="BD43" s="96">
        <f t="shared" si="39"/>
        <v>0</v>
      </c>
      <c r="BE43" s="96">
        <f t="shared" si="40"/>
        <v>0</v>
      </c>
      <c r="BF43" s="96">
        <f t="shared" si="41"/>
        <v>0</v>
      </c>
      <c r="BG43" s="96" t="str">
        <f t="shared" si="42"/>
        <v/>
      </c>
      <c r="BH43" s="96">
        <f t="shared" si="43"/>
        <v>0</v>
      </c>
      <c r="BI43" s="96">
        <f t="shared" si="44"/>
        <v>0</v>
      </c>
      <c r="BJ43" s="96" t="str">
        <f t="shared" si="45"/>
        <v/>
      </c>
      <c r="BK43" s="51"/>
    </row>
    <row r="44" spans="2:63" x14ac:dyDescent="0.15">
      <c r="B44" s="280" t="s">
        <v>78</v>
      </c>
      <c r="C44" s="69" t="s">
        <v>92</v>
      </c>
      <c r="D44" s="59" t="str">
        <f>IF('Indoor hotspot DL'!E40&lt;&gt;"", INDEX('Indoor hotspot DL'!E$5:L$5, MATCH(5,'Indoor hotspot DL'!E40:L40,-1)+1), "")</f>
        <v/>
      </c>
      <c r="E44" s="54"/>
      <c r="F44" s="61" t="str">
        <f>IF('Indoor hotspot DL'!S40&lt;&gt;"",INDEX('Indoor hotspot DL'!S$5:Z$5,MATCH(5,'Indoor hotspot DL'!S40:Z40,-1)+1),"")</f>
        <v/>
      </c>
      <c r="G44" s="90"/>
      <c r="H44" s="91"/>
      <c r="I44" s="92"/>
      <c r="J44" s="90"/>
      <c r="K44" s="91"/>
      <c r="L44" s="93"/>
      <c r="M44" s="59" t="str">
        <f>IF('Dense Urban DL'!E40&lt;&gt;"", IF('Dense Urban DL'!E40&lt;=5, 'Dense Urban DL'!E$5, INDEX('Dense Urban DL'!E$5:L$5, MATCH(5,'Dense Urban DL'!E40:L40,-1)+1)), "")</f>
        <v/>
      </c>
      <c r="N44" s="54"/>
      <c r="O44" s="61" t="str">
        <f>IF('Dense Urban DL'!S40&lt;&gt;"",IF('Dense Urban DL'!S40&lt;=5,'Dense Urban DL'!S$5,INDEX('Dense Urban DL'!S$5:Z$5,MATCH(5,'Dense Urban DL'!S40:Z40,-1)+1)), "")</f>
        <v/>
      </c>
      <c r="P44" s="55" t="str">
        <f t="shared" si="33"/>
        <v/>
      </c>
      <c r="Q44" s="54" t="str">
        <f t="shared" si="31"/>
        <v/>
      </c>
      <c r="R44" s="56" t="str">
        <f t="shared" si="32"/>
        <v/>
      </c>
      <c r="T44" s="280" t="s">
        <v>78</v>
      </c>
      <c r="U44" s="69" t="s">
        <v>92</v>
      </c>
      <c r="V44" s="59" t="str">
        <f>IF('Indoor hotspot UL'!E40&lt;&gt;"", IF('Indoor hotspot UL'!E40&lt;=5, 'Indoor hotspot UL'!E$5, INDEX('Indoor hotspot UL'!E$5:L$5, MATCH(5,'Indoor hotspot UL'!E40:L40,-1)+1)), "")</f>
        <v/>
      </c>
      <c r="W44" s="54"/>
      <c r="X44" s="61" t="str">
        <f>IF('Indoor hotspot UL'!S40&lt;&gt;"", IF('Indoor hotspot UL'!S40&lt;=5, 'Indoor hotspot UL'!S$5, INDEX('Indoor hotspot UL'!S$5:Z$5, MATCH(5,'Indoor hotspot UL'!S40:Z40,-1)+1)), "")</f>
        <v/>
      </c>
      <c r="Y44" s="90"/>
      <c r="Z44" s="91"/>
      <c r="AA44" s="92"/>
      <c r="AB44" s="90"/>
      <c r="AC44" s="91"/>
      <c r="AD44" s="93"/>
      <c r="AE44" s="59" t="str">
        <f>IF('Dense Urban UL'!E40&lt;&gt;"", IF('Dense Urban UL'!E40&lt;=5, 'Dense Urban UL'!E$5, INDEX('Dense Urban UL'!E$5:L$5, MATCH(5,'Dense Urban UL'!E40:L40,-1)+1)), "")</f>
        <v/>
      </c>
      <c r="AF44" s="54"/>
      <c r="AG44" s="61" t="str">
        <f>IF('Dense Urban UL'!S40&lt;&gt;"",IF('Dense Urban UL'!S40&lt;=5,'Dense Urban UL'!S$5,INDEX('Dense Urban UL'!S$5:Z$5,MATCH(5,'Dense Urban UL'!S40:Z40,-1)+1)), "")</f>
        <v/>
      </c>
      <c r="AH44" s="59" t="str">
        <f t="array" ref="AH44">IF(MAX(IF(ISERROR(AY44:BB44),"",AY44:BB44))=0, "", MAX(IF(ISERROR(AY44:BB44),"",AY44:BB44)))</f>
        <v/>
      </c>
      <c r="AI44" s="60" t="str">
        <f t="array" ref="AI44">IF(MAX(IF(ISERROR(BC44:BF44),"",BC44:BF44))=0, "", MAX(IF(ISERROR(BC44:BF44),"",BC44:BF44)))</f>
        <v/>
      </c>
      <c r="AJ44" s="61" t="str">
        <f t="array" ref="AJ44">IF(MAX(IF(ISERROR(BG44:BJ44),"",BG44:BJ44))=0, "", MAX(IF(ISERROR(BG44:BJ44),"",BG44:BJ44)))</f>
        <v/>
      </c>
      <c r="AY44" s="96" t="str">
        <f t="shared" si="34"/>
        <v/>
      </c>
      <c r="AZ44" s="96">
        <f t="shared" si="35"/>
        <v>0</v>
      </c>
      <c r="BA44" s="96">
        <f t="shared" si="36"/>
        <v>0</v>
      </c>
      <c r="BB44" s="96" t="str">
        <f t="shared" si="37"/>
        <v/>
      </c>
      <c r="BC44" s="96">
        <f t="shared" si="38"/>
        <v>0</v>
      </c>
      <c r="BD44" s="96">
        <f t="shared" si="39"/>
        <v>0</v>
      </c>
      <c r="BE44" s="96">
        <f t="shared" si="40"/>
        <v>0</v>
      </c>
      <c r="BF44" s="96">
        <f t="shared" si="41"/>
        <v>0</v>
      </c>
      <c r="BG44" s="96" t="str">
        <f t="shared" si="42"/>
        <v/>
      </c>
      <c r="BH44" s="96">
        <f t="shared" si="43"/>
        <v>0</v>
      </c>
      <c r="BI44" s="96">
        <f t="shared" si="44"/>
        <v>0</v>
      </c>
      <c r="BJ44" s="96" t="str">
        <f t="shared" si="45"/>
        <v/>
      </c>
      <c r="BK44" s="51"/>
    </row>
    <row r="45" spans="2:63" x14ac:dyDescent="0.15">
      <c r="B45" s="280"/>
      <c r="C45" s="69" t="s">
        <v>93</v>
      </c>
      <c r="D45" s="59" t="str">
        <f>IF('Indoor hotspot DL'!E41&lt;&gt;"", INDEX('Indoor hotspot DL'!E$5:L$5, MATCH(5,'Indoor hotspot DL'!E41:L41,-1)+1), "")</f>
        <v/>
      </c>
      <c r="E45" s="54"/>
      <c r="F45" s="61" t="str">
        <f>IF('Indoor hotspot DL'!S41&lt;&gt;"",INDEX('Indoor hotspot DL'!S$5:Z$5,MATCH(5,'Indoor hotspot DL'!S41:Z41,-1)+1),"")</f>
        <v/>
      </c>
      <c r="G45" s="90"/>
      <c r="H45" s="91"/>
      <c r="I45" s="92"/>
      <c r="J45" s="90"/>
      <c r="K45" s="91"/>
      <c r="L45" s="93"/>
      <c r="M45" s="59" t="str">
        <f>IF('Dense Urban DL'!E41&lt;&gt;"", IF('Dense Urban DL'!E41&lt;=5, 'Dense Urban DL'!E$5, INDEX('Dense Urban DL'!E$5:L$5, MATCH(5,'Dense Urban DL'!E41:L41,-1)+1)), "")</f>
        <v/>
      </c>
      <c r="N45" s="54"/>
      <c r="O45" s="61" t="str">
        <f>IF('Dense Urban DL'!S41&lt;&gt;"",IF('Dense Urban DL'!S41&lt;=5,'Dense Urban DL'!S$5,INDEX('Dense Urban DL'!S$5:Z$5,MATCH(5,'Dense Urban DL'!S41:Z41,-1)+1)), "")</f>
        <v/>
      </c>
      <c r="P45" s="55" t="str">
        <f t="shared" si="33"/>
        <v/>
      </c>
      <c r="Q45" s="54" t="str">
        <f t="shared" si="31"/>
        <v/>
      </c>
      <c r="R45" s="56" t="str">
        <f t="shared" si="32"/>
        <v/>
      </c>
      <c r="T45" s="280"/>
      <c r="U45" s="69" t="s">
        <v>93</v>
      </c>
      <c r="V45" s="59" t="str">
        <f>IF('Indoor hotspot UL'!E41&lt;&gt;"", IF('Indoor hotspot UL'!E41&lt;=5, 'Indoor hotspot UL'!E$5, INDEX('Indoor hotspot UL'!E$5:L$5, MATCH(5,'Indoor hotspot UL'!E41:L41,-1)+1)), "")</f>
        <v/>
      </c>
      <c r="W45" s="54"/>
      <c r="X45" s="61" t="str">
        <f>IF('Indoor hotspot UL'!S41&lt;&gt;"", IF('Indoor hotspot UL'!S41&lt;=5, 'Indoor hotspot UL'!S$5, INDEX('Indoor hotspot UL'!S$5:Z$5, MATCH(5,'Indoor hotspot UL'!S41:Z41,-1)+1)), "")</f>
        <v/>
      </c>
      <c r="Y45" s="90"/>
      <c r="Z45" s="91"/>
      <c r="AA45" s="92"/>
      <c r="AB45" s="90"/>
      <c r="AC45" s="91"/>
      <c r="AD45" s="93"/>
      <c r="AE45" s="59" t="str">
        <f>IF('Dense Urban UL'!E41&lt;&gt;"", IF('Dense Urban UL'!E41&lt;=5, 'Dense Urban UL'!E$5, INDEX('Dense Urban UL'!E$5:L$5, MATCH(5,'Dense Urban UL'!E41:L41,-1)+1)), "")</f>
        <v/>
      </c>
      <c r="AF45" s="54"/>
      <c r="AG45" s="61" t="str">
        <f>IF('Dense Urban UL'!S41&lt;&gt;"",IF('Dense Urban UL'!S41&lt;=5,'Dense Urban UL'!S$5,INDEX('Dense Urban UL'!S$5:Z$5,MATCH(5,'Dense Urban UL'!S41:Z41,-1)+1)), "")</f>
        <v/>
      </c>
      <c r="AH45" s="59" t="str">
        <f t="array" ref="AH45">IF(MAX(IF(ISERROR(AY45:BB45),"",AY45:BB45))=0, "", MAX(IF(ISERROR(AY45:BB45),"",AY45:BB45)))</f>
        <v/>
      </c>
      <c r="AI45" s="60" t="str">
        <f t="array" ref="AI45">IF(MAX(IF(ISERROR(BC45:BF45),"",BC45:BF45))=0, "", MAX(IF(ISERROR(BC45:BF45),"",BC45:BF45)))</f>
        <v/>
      </c>
      <c r="AJ45" s="61" t="str">
        <f t="array" ref="AJ45">IF(MAX(IF(ISERROR(BG45:BJ45),"",BG45:BJ45))=0, "", MAX(IF(ISERROR(BG45:BJ45),"",BG45:BJ45)))</f>
        <v/>
      </c>
      <c r="AY45" s="96" t="str">
        <f t="shared" si="34"/>
        <v/>
      </c>
      <c r="AZ45" s="96">
        <f t="shared" si="35"/>
        <v>0</v>
      </c>
      <c r="BA45" s="96">
        <f t="shared" si="36"/>
        <v>0</v>
      </c>
      <c r="BB45" s="96" t="str">
        <f t="shared" si="37"/>
        <v/>
      </c>
      <c r="BC45" s="96">
        <f t="shared" si="38"/>
        <v>0</v>
      </c>
      <c r="BD45" s="96">
        <f t="shared" si="39"/>
        <v>0</v>
      </c>
      <c r="BE45" s="96">
        <f t="shared" si="40"/>
        <v>0</v>
      </c>
      <c r="BF45" s="96">
        <f t="shared" si="41"/>
        <v>0</v>
      </c>
      <c r="BG45" s="96" t="str">
        <f t="shared" si="42"/>
        <v/>
      </c>
      <c r="BH45" s="96">
        <f t="shared" si="43"/>
        <v>0</v>
      </c>
      <c r="BI45" s="96">
        <f t="shared" si="44"/>
        <v>0</v>
      </c>
      <c r="BJ45" s="96" t="str">
        <f t="shared" si="45"/>
        <v/>
      </c>
      <c r="BK45" s="51"/>
    </row>
    <row r="46" spans="2:63" x14ac:dyDescent="0.15">
      <c r="B46" s="280" t="s">
        <v>79</v>
      </c>
      <c r="C46" s="69" t="s">
        <v>92</v>
      </c>
      <c r="D46" s="59" t="str">
        <f>IF('Indoor hotspot DL'!E42&lt;&gt;"", INDEX('Indoor hotspot DL'!E$5:L$5, MATCH(5,'Indoor hotspot DL'!E42:L42,-1)+1), "")</f>
        <v/>
      </c>
      <c r="E46" s="54"/>
      <c r="F46" s="61" t="str">
        <f>IF('Indoor hotspot DL'!S42&lt;&gt;"",INDEX('Indoor hotspot DL'!S$5:Z$5,MATCH(5,'Indoor hotspot DL'!S42:Z42,-1)+1),"")</f>
        <v/>
      </c>
      <c r="G46" s="90"/>
      <c r="H46" s="91"/>
      <c r="I46" s="92"/>
      <c r="J46" s="90"/>
      <c r="K46" s="91"/>
      <c r="L46" s="93"/>
      <c r="M46" s="59" t="str">
        <f>IF('Dense Urban DL'!E42&lt;&gt;"", IF('Dense Urban DL'!E42&lt;=5, 'Dense Urban DL'!E$5, INDEX('Dense Urban DL'!E$5:L$5, MATCH(5,'Dense Urban DL'!E42:L42,-1)+1)), "")</f>
        <v/>
      </c>
      <c r="N46" s="54"/>
      <c r="O46" s="61" t="str">
        <f>IF('Dense Urban DL'!S42&lt;&gt;"",IF('Dense Urban DL'!S42&lt;=5,'Dense Urban DL'!S$5,INDEX('Dense Urban DL'!S$5:Z$5,MATCH(5,'Dense Urban DL'!S42:Z42,-1)+1)), "")</f>
        <v/>
      </c>
      <c r="P46" s="55" t="str">
        <f t="shared" si="33"/>
        <v/>
      </c>
      <c r="Q46" s="54" t="str">
        <f t="shared" si="31"/>
        <v/>
      </c>
      <c r="R46" s="56" t="str">
        <f t="shared" si="32"/>
        <v/>
      </c>
      <c r="T46" s="280" t="s">
        <v>79</v>
      </c>
      <c r="U46" s="69" t="s">
        <v>92</v>
      </c>
      <c r="V46" s="59" t="str">
        <f>IF('Indoor hotspot UL'!E42&lt;&gt;"", IF('Indoor hotspot UL'!E42&lt;=5, 'Indoor hotspot UL'!E$5, INDEX('Indoor hotspot UL'!E$5:L$5, MATCH(5,'Indoor hotspot UL'!E42:L42,-1)+1)), "")</f>
        <v/>
      </c>
      <c r="W46" s="54"/>
      <c r="X46" s="61" t="str">
        <f>IF('Indoor hotspot UL'!S42&lt;&gt;"", IF('Indoor hotspot UL'!S42&lt;=5, 'Indoor hotspot UL'!S$5, INDEX('Indoor hotspot UL'!S$5:Z$5, MATCH(5,'Indoor hotspot UL'!S42:Z42,-1)+1)), "")</f>
        <v/>
      </c>
      <c r="Y46" s="90"/>
      <c r="Z46" s="91"/>
      <c r="AA46" s="92"/>
      <c r="AB46" s="90"/>
      <c r="AC46" s="91"/>
      <c r="AD46" s="93"/>
      <c r="AE46" s="59" t="str">
        <f>IF('Dense Urban UL'!E42&lt;&gt;"", IF('Dense Urban UL'!E42&lt;=5, 'Dense Urban UL'!E$5, INDEX('Dense Urban UL'!E$5:L$5, MATCH(5,'Dense Urban UL'!E42:L42,-1)+1)), "")</f>
        <v/>
      </c>
      <c r="AF46" s="54"/>
      <c r="AG46" s="61" t="str">
        <f>IF('Dense Urban UL'!S42&lt;&gt;"",IF('Dense Urban UL'!S42&lt;=5,'Dense Urban UL'!S$5,INDEX('Dense Urban UL'!S$5:Z$5,MATCH(5,'Dense Urban UL'!S42:Z42,-1)+1)), "")</f>
        <v/>
      </c>
      <c r="AH46" s="59" t="str">
        <f t="array" ref="AH46">IF(MAX(IF(ISERROR(AY46:BB46),"",AY46:BB46))=0, "", MAX(IF(ISERROR(AY46:BB46),"",AY46:BB46)))</f>
        <v/>
      </c>
      <c r="AI46" s="60" t="str">
        <f t="array" ref="AI46">IF(MAX(IF(ISERROR(BC46:BF46),"",BC46:BF46))=0, "", MAX(IF(ISERROR(BC46:BF46),"",BC46:BF46)))</f>
        <v/>
      </c>
      <c r="AJ46" s="61" t="str">
        <f t="array" ref="AJ46">IF(MAX(IF(ISERROR(BG46:BJ46),"",BG46:BJ46))=0, "", MAX(IF(ISERROR(BG46:BJ46),"",BG46:BJ46)))</f>
        <v/>
      </c>
      <c r="AY46" s="96" t="str">
        <f t="shared" si="34"/>
        <v/>
      </c>
      <c r="AZ46" s="96">
        <f t="shared" si="35"/>
        <v>0</v>
      </c>
      <c r="BA46" s="96">
        <f t="shared" si="36"/>
        <v>0</v>
      </c>
      <c r="BB46" s="96" t="str">
        <f t="shared" si="37"/>
        <v/>
      </c>
      <c r="BC46" s="96">
        <f t="shared" si="38"/>
        <v>0</v>
      </c>
      <c r="BD46" s="96">
        <f t="shared" si="39"/>
        <v>0</v>
      </c>
      <c r="BE46" s="96">
        <f t="shared" si="40"/>
        <v>0</v>
      </c>
      <c r="BF46" s="96">
        <f t="shared" si="41"/>
        <v>0</v>
      </c>
      <c r="BG46" s="96" t="str">
        <f t="shared" si="42"/>
        <v/>
      </c>
      <c r="BH46" s="96">
        <f t="shared" si="43"/>
        <v>0</v>
      </c>
      <c r="BI46" s="96">
        <f t="shared" si="44"/>
        <v>0</v>
      </c>
      <c r="BJ46" s="96" t="str">
        <f t="shared" si="45"/>
        <v/>
      </c>
      <c r="BK46" s="51"/>
    </row>
    <row r="47" spans="2:63" x14ac:dyDescent="0.15">
      <c r="B47" s="280"/>
      <c r="C47" s="69" t="s">
        <v>93</v>
      </c>
      <c r="D47" s="59" t="str">
        <f>IF('Indoor hotspot DL'!E43&lt;&gt;"", INDEX('Indoor hotspot DL'!E$5:L$5, MATCH(5,'Indoor hotspot DL'!E43:L43,-1)+1), "")</f>
        <v/>
      </c>
      <c r="E47" s="54"/>
      <c r="F47" s="61" t="str">
        <f>IF('Indoor hotspot DL'!S43&lt;&gt;"",INDEX('Indoor hotspot DL'!S$5:Z$5,MATCH(5,'Indoor hotspot DL'!S43:Z43,-1)+1),"")</f>
        <v/>
      </c>
      <c r="G47" s="90"/>
      <c r="H47" s="91"/>
      <c r="I47" s="92"/>
      <c r="J47" s="90"/>
      <c r="K47" s="91"/>
      <c r="L47" s="93"/>
      <c r="M47" s="59" t="str">
        <f>IF('Dense Urban DL'!E43&lt;&gt;"", IF('Dense Urban DL'!E43&lt;=5, 'Dense Urban DL'!E$5, INDEX('Dense Urban DL'!E$5:L$5, MATCH(5,'Dense Urban DL'!E43:L43,-1)+1)), "")</f>
        <v/>
      </c>
      <c r="N47" s="54"/>
      <c r="O47" s="61" t="str">
        <f>IF('Dense Urban DL'!S43&lt;&gt;"",IF('Dense Urban DL'!S43&lt;=5,'Dense Urban DL'!S$5,INDEX('Dense Urban DL'!S$5:Z$5,MATCH(5,'Dense Urban DL'!S43:Z43,-1)+1)), "")</f>
        <v/>
      </c>
      <c r="P47" s="55" t="str">
        <f t="shared" si="33"/>
        <v/>
      </c>
      <c r="Q47" s="54" t="str">
        <f t="shared" si="31"/>
        <v/>
      </c>
      <c r="R47" s="56" t="str">
        <f t="shared" si="32"/>
        <v/>
      </c>
      <c r="T47" s="280"/>
      <c r="U47" s="69" t="s">
        <v>93</v>
      </c>
      <c r="V47" s="59" t="str">
        <f>IF('Indoor hotspot UL'!E43&lt;&gt;"", IF('Indoor hotspot UL'!E43&lt;=5, 'Indoor hotspot UL'!E$5, INDEX('Indoor hotspot UL'!E$5:L$5, MATCH(5,'Indoor hotspot UL'!E43:L43,-1)+1)), "")</f>
        <v/>
      </c>
      <c r="W47" s="54"/>
      <c r="X47" s="61" t="str">
        <f>IF('Indoor hotspot UL'!S43&lt;&gt;"", IF('Indoor hotspot UL'!S43&lt;=5, 'Indoor hotspot UL'!S$5, INDEX('Indoor hotspot UL'!S$5:Z$5, MATCH(5,'Indoor hotspot UL'!S43:Z43,-1)+1)), "")</f>
        <v/>
      </c>
      <c r="Y47" s="90"/>
      <c r="Z47" s="91"/>
      <c r="AA47" s="92"/>
      <c r="AB47" s="90"/>
      <c r="AC47" s="91"/>
      <c r="AD47" s="93"/>
      <c r="AE47" s="59" t="str">
        <f>IF('Dense Urban UL'!E43&lt;&gt;"", IF('Dense Urban UL'!E43&lt;=5, 'Dense Urban UL'!E$5, INDEX('Dense Urban UL'!E$5:L$5, MATCH(5,'Dense Urban UL'!E43:L43,-1)+1)), "")</f>
        <v/>
      </c>
      <c r="AF47" s="54"/>
      <c r="AG47" s="61" t="str">
        <f>IF('Dense Urban UL'!S43&lt;&gt;"",IF('Dense Urban UL'!S43&lt;=5,'Dense Urban UL'!S$5,INDEX('Dense Urban UL'!S$5:Z$5,MATCH(5,'Dense Urban UL'!S43:Z43,-1)+1)), "")</f>
        <v/>
      </c>
      <c r="AH47" s="59" t="str">
        <f t="array" ref="AH47">IF(MAX(IF(ISERROR(AY47:BB47),"",AY47:BB47))=0, "", MAX(IF(ISERROR(AY47:BB47),"",AY47:BB47)))</f>
        <v/>
      </c>
      <c r="AI47" s="60" t="str">
        <f t="array" ref="AI47">IF(MAX(IF(ISERROR(BC47:BF47),"",BC47:BF47))=0, "", MAX(IF(ISERROR(BC47:BF47),"",BC47:BF47)))</f>
        <v/>
      </c>
      <c r="AJ47" s="61" t="str">
        <f t="array" ref="AJ47">IF(MAX(IF(ISERROR(BG47:BJ47),"",BG47:BJ47))=0, "", MAX(IF(ISERROR(BG47:BJ47),"",BG47:BJ47)))</f>
        <v/>
      </c>
      <c r="AY47" s="96" t="str">
        <f t="shared" si="34"/>
        <v/>
      </c>
      <c r="AZ47" s="96">
        <f t="shared" si="35"/>
        <v>0</v>
      </c>
      <c r="BA47" s="96">
        <f t="shared" si="36"/>
        <v>0</v>
      </c>
      <c r="BB47" s="96" t="str">
        <f t="shared" si="37"/>
        <v/>
      </c>
      <c r="BC47" s="96">
        <f t="shared" si="38"/>
        <v>0</v>
      </c>
      <c r="BD47" s="96">
        <f t="shared" si="39"/>
        <v>0</v>
      </c>
      <c r="BE47" s="96">
        <f t="shared" si="40"/>
        <v>0</v>
      </c>
      <c r="BF47" s="96">
        <f t="shared" si="41"/>
        <v>0</v>
      </c>
      <c r="BG47" s="96" t="str">
        <f t="shared" si="42"/>
        <v/>
      </c>
      <c r="BH47" s="96">
        <f t="shared" si="43"/>
        <v>0</v>
      </c>
      <c r="BI47" s="96">
        <f t="shared" si="44"/>
        <v>0</v>
      </c>
      <c r="BJ47" s="96" t="str">
        <f t="shared" si="45"/>
        <v/>
      </c>
      <c r="BK47" s="51"/>
    </row>
    <row r="48" spans="2:63" x14ac:dyDescent="0.15">
      <c r="B48" s="280" t="s">
        <v>80</v>
      </c>
      <c r="C48" s="69" t="s">
        <v>92</v>
      </c>
      <c r="D48" s="59" t="str">
        <f>IF('Indoor hotspot DL'!E44&lt;&gt;"", INDEX('Indoor hotspot DL'!E$5:L$5, MATCH(5,'Indoor hotspot DL'!E44:L44,-1)+1), "")</f>
        <v/>
      </c>
      <c r="E48" s="54"/>
      <c r="F48" s="61" t="str">
        <f>IF('Indoor hotspot DL'!S44&lt;&gt;"",INDEX('Indoor hotspot DL'!S$5:Z$5,MATCH(5,'Indoor hotspot DL'!S44:Z44,-1)+1),"")</f>
        <v/>
      </c>
      <c r="G48" s="90"/>
      <c r="H48" s="91"/>
      <c r="I48" s="92"/>
      <c r="J48" s="90"/>
      <c r="K48" s="91"/>
      <c r="L48" s="93"/>
      <c r="M48" s="59" t="str">
        <f>IF('Dense Urban DL'!E44&lt;&gt;"", IF('Dense Urban DL'!E44&lt;=5, 'Dense Urban DL'!E$5, INDEX('Dense Urban DL'!E$5:L$5, MATCH(5,'Dense Urban DL'!E44:L44,-1)+1)), "")</f>
        <v/>
      </c>
      <c r="N48" s="54"/>
      <c r="O48" s="61" t="str">
        <f>IF('Dense Urban DL'!S44&lt;&gt;"",IF('Dense Urban DL'!S44&lt;=5,'Dense Urban DL'!S$5,INDEX('Dense Urban DL'!S$5:Z$5,MATCH(5,'Dense Urban DL'!S44:Z44,-1)+1)), "")</f>
        <v/>
      </c>
      <c r="P48" s="55" t="str">
        <f t="shared" si="33"/>
        <v/>
      </c>
      <c r="Q48" s="54" t="str">
        <f t="shared" si="31"/>
        <v/>
      </c>
      <c r="R48" s="56" t="str">
        <f t="shared" si="32"/>
        <v/>
      </c>
      <c r="T48" s="280" t="s">
        <v>80</v>
      </c>
      <c r="U48" s="69" t="s">
        <v>92</v>
      </c>
      <c r="V48" s="59" t="str">
        <f>IF('Indoor hotspot UL'!E44&lt;&gt;"", IF('Indoor hotspot UL'!E44&lt;=5, 'Indoor hotspot UL'!E$5, INDEX('Indoor hotspot UL'!E$5:L$5, MATCH(5,'Indoor hotspot UL'!E44:L44,-1)+1)), "")</f>
        <v/>
      </c>
      <c r="W48" s="54"/>
      <c r="X48" s="61" t="str">
        <f>IF('Indoor hotspot UL'!S44&lt;&gt;"", IF('Indoor hotspot UL'!S44&lt;=5, 'Indoor hotspot UL'!S$5, INDEX('Indoor hotspot UL'!S$5:Z$5, MATCH(5,'Indoor hotspot UL'!S44:Z44,-1)+1)), "")</f>
        <v/>
      </c>
      <c r="Y48" s="90"/>
      <c r="Z48" s="91"/>
      <c r="AA48" s="92"/>
      <c r="AB48" s="90"/>
      <c r="AC48" s="91"/>
      <c r="AD48" s="93"/>
      <c r="AE48" s="59" t="str">
        <f>IF('Dense Urban UL'!E44&lt;&gt;"", IF('Dense Urban UL'!E44&lt;=5, 'Dense Urban UL'!E$5, INDEX('Dense Urban UL'!E$5:L$5, MATCH(5,'Dense Urban UL'!E44:L44,-1)+1)), "")</f>
        <v/>
      </c>
      <c r="AF48" s="54"/>
      <c r="AG48" s="61" t="str">
        <f>IF('Dense Urban UL'!S44&lt;&gt;"",IF('Dense Urban UL'!S44&lt;=5,'Dense Urban UL'!S$5,INDEX('Dense Urban UL'!S$5:Z$5,MATCH(5,'Dense Urban UL'!S44:Z44,-1)+1)), "")</f>
        <v/>
      </c>
      <c r="AH48" s="59" t="str">
        <f t="array" ref="AH48">IF(MAX(IF(ISERROR(AY48:BB48),"",AY48:BB48))=0, "", MAX(IF(ISERROR(AY48:BB48),"",AY48:BB48)))</f>
        <v/>
      </c>
      <c r="AI48" s="60" t="str">
        <f t="array" ref="AI48">IF(MAX(IF(ISERROR(BC48:BF48),"",BC48:BF48))=0, "", MAX(IF(ISERROR(BC48:BF48),"",BC48:BF48)))</f>
        <v/>
      </c>
      <c r="AJ48" s="61" t="str">
        <f t="array" ref="AJ48">IF(MAX(IF(ISERROR(BG48:BJ48),"",BG48:BJ48))=0, "", MAX(IF(ISERROR(BG48:BJ48),"",BG48:BJ48)))</f>
        <v/>
      </c>
      <c r="AY48" s="96" t="str">
        <f t="shared" si="34"/>
        <v/>
      </c>
      <c r="AZ48" s="96">
        <f t="shared" si="35"/>
        <v>0</v>
      </c>
      <c r="BA48" s="96">
        <f t="shared" si="36"/>
        <v>0</v>
      </c>
      <c r="BB48" s="96" t="str">
        <f t="shared" si="37"/>
        <v/>
      </c>
      <c r="BC48" s="96">
        <f t="shared" si="38"/>
        <v>0</v>
      </c>
      <c r="BD48" s="96">
        <f t="shared" si="39"/>
        <v>0</v>
      </c>
      <c r="BE48" s="96">
        <f t="shared" si="40"/>
        <v>0</v>
      </c>
      <c r="BF48" s="96">
        <f t="shared" si="41"/>
        <v>0</v>
      </c>
      <c r="BG48" s="96" t="str">
        <f t="shared" si="42"/>
        <v/>
      </c>
      <c r="BH48" s="96">
        <f t="shared" si="43"/>
        <v>0</v>
      </c>
      <c r="BI48" s="96">
        <f t="shared" si="44"/>
        <v>0</v>
      </c>
      <c r="BJ48" s="96" t="str">
        <f t="shared" si="45"/>
        <v/>
      </c>
      <c r="BK48" s="51"/>
    </row>
    <row r="49" spans="2:63" x14ac:dyDescent="0.15">
      <c r="B49" s="280"/>
      <c r="C49" s="69" t="s">
        <v>93</v>
      </c>
      <c r="D49" s="59" t="str">
        <f>IF('Indoor hotspot DL'!E45&lt;&gt;"", INDEX('Indoor hotspot DL'!E$5:L$5, MATCH(5,'Indoor hotspot DL'!E45:L45,-1)+1), "")</f>
        <v/>
      </c>
      <c r="E49" s="54"/>
      <c r="F49" s="61" t="str">
        <f>IF('Indoor hotspot DL'!S45&lt;&gt;"",INDEX('Indoor hotspot DL'!S$5:Z$5,MATCH(5,'Indoor hotspot DL'!S45:Z45,-1)+1),"")</f>
        <v/>
      </c>
      <c r="G49" s="90"/>
      <c r="H49" s="91"/>
      <c r="I49" s="92"/>
      <c r="J49" s="90"/>
      <c r="K49" s="91"/>
      <c r="L49" s="93"/>
      <c r="M49" s="59" t="str">
        <f>IF('Dense Urban DL'!E45&lt;&gt;"", IF('Dense Urban DL'!E45&lt;=5, 'Dense Urban DL'!E$5, INDEX('Dense Urban DL'!E$5:L$5, MATCH(5,'Dense Urban DL'!E45:L45,-1)+1)), "")</f>
        <v/>
      </c>
      <c r="N49" s="54"/>
      <c r="O49" s="61" t="str">
        <f>IF('Dense Urban DL'!S45&lt;&gt;"",IF('Dense Urban DL'!S45&lt;=5,'Dense Urban DL'!S$5,INDEX('Dense Urban DL'!S$5:Z$5,MATCH(5,'Dense Urban DL'!S45:Z45,-1)+1)), "")</f>
        <v/>
      </c>
      <c r="P49" s="55" t="str">
        <f t="shared" si="33"/>
        <v/>
      </c>
      <c r="Q49" s="54" t="str">
        <f t="shared" si="31"/>
        <v/>
      </c>
      <c r="R49" s="56" t="str">
        <f t="shared" si="32"/>
        <v/>
      </c>
      <c r="T49" s="280"/>
      <c r="U49" s="69" t="s">
        <v>93</v>
      </c>
      <c r="V49" s="59" t="str">
        <f>IF('Indoor hotspot UL'!E45&lt;&gt;"", IF('Indoor hotspot UL'!E45&lt;=5, 'Indoor hotspot UL'!E$5, INDEX('Indoor hotspot UL'!E$5:L$5, MATCH(5,'Indoor hotspot UL'!E45:L45,-1)+1)), "")</f>
        <v/>
      </c>
      <c r="W49" s="54"/>
      <c r="X49" s="61" t="str">
        <f>IF('Indoor hotspot UL'!S45&lt;&gt;"", IF('Indoor hotspot UL'!S45&lt;=5, 'Indoor hotspot UL'!S$5, INDEX('Indoor hotspot UL'!S$5:Z$5, MATCH(5,'Indoor hotspot UL'!S45:Z45,-1)+1)), "")</f>
        <v/>
      </c>
      <c r="Y49" s="90"/>
      <c r="Z49" s="91"/>
      <c r="AA49" s="92"/>
      <c r="AB49" s="90"/>
      <c r="AC49" s="91"/>
      <c r="AD49" s="93"/>
      <c r="AE49" s="59" t="str">
        <f>IF('Dense Urban UL'!E45&lt;&gt;"", IF('Dense Urban UL'!E45&lt;=5, 'Dense Urban UL'!E$5, INDEX('Dense Urban UL'!E$5:L$5, MATCH(5,'Dense Urban UL'!E45:L45,-1)+1)), "")</f>
        <v/>
      </c>
      <c r="AF49" s="54"/>
      <c r="AG49" s="61" t="str">
        <f>IF('Dense Urban UL'!S45&lt;&gt;"",IF('Dense Urban UL'!S45&lt;=5,'Dense Urban UL'!S$5,INDEX('Dense Urban UL'!S$5:Z$5,MATCH(5,'Dense Urban UL'!S45:Z45,-1)+1)), "")</f>
        <v/>
      </c>
      <c r="AH49" s="59" t="str">
        <f t="array" ref="AH49">IF(MAX(IF(ISERROR(AY49:BB49),"",AY49:BB49))=0, "", MAX(IF(ISERROR(AY49:BB49),"",AY49:BB49)))</f>
        <v/>
      </c>
      <c r="AI49" s="60" t="str">
        <f t="array" ref="AI49">IF(MAX(IF(ISERROR(BC49:BF49),"",BC49:BF49))=0, "", MAX(IF(ISERROR(BC49:BF49),"",BC49:BF49)))</f>
        <v/>
      </c>
      <c r="AJ49" s="61" t="str">
        <f t="array" ref="AJ49">IF(MAX(IF(ISERROR(BG49:BJ49),"",BG49:BJ49))=0, "", MAX(IF(ISERROR(BG49:BJ49),"",BG49:BJ49)))</f>
        <v/>
      </c>
      <c r="AY49" s="96" t="str">
        <f t="shared" si="34"/>
        <v/>
      </c>
      <c r="AZ49" s="96">
        <f t="shared" si="35"/>
        <v>0</v>
      </c>
      <c r="BA49" s="96">
        <f t="shared" si="36"/>
        <v>0</v>
      </c>
      <c r="BB49" s="96" t="str">
        <f t="shared" si="37"/>
        <v/>
      </c>
      <c r="BC49" s="96">
        <f t="shared" si="38"/>
        <v>0</v>
      </c>
      <c r="BD49" s="96">
        <f t="shared" si="39"/>
        <v>0</v>
      </c>
      <c r="BE49" s="96">
        <f t="shared" si="40"/>
        <v>0</v>
      </c>
      <c r="BF49" s="96">
        <f t="shared" si="41"/>
        <v>0</v>
      </c>
      <c r="BG49" s="96" t="str">
        <f t="shared" si="42"/>
        <v/>
      </c>
      <c r="BH49" s="96">
        <f t="shared" si="43"/>
        <v>0</v>
      </c>
      <c r="BI49" s="96">
        <f t="shared" si="44"/>
        <v>0</v>
      </c>
      <c r="BJ49" s="96" t="str">
        <f t="shared" si="45"/>
        <v/>
      </c>
      <c r="BK49" s="51"/>
    </row>
    <row r="50" spans="2:63" x14ac:dyDescent="0.15">
      <c r="B50" s="280" t="s">
        <v>81</v>
      </c>
      <c r="C50" s="69" t="s">
        <v>92</v>
      </c>
      <c r="D50" s="59" t="str">
        <f>IF('Indoor hotspot DL'!E46&lt;&gt;"", INDEX('Indoor hotspot DL'!E$5:L$5, MATCH(5,'Indoor hotspot DL'!E46:L46,-1)+1), "")</f>
        <v/>
      </c>
      <c r="E50" s="54"/>
      <c r="F50" s="61" t="str">
        <f>IF('Indoor hotspot DL'!S46&lt;&gt;"",INDEX('Indoor hotspot DL'!S$5:Z$5,MATCH(5,'Indoor hotspot DL'!S46:Z46,-1)+1),"")</f>
        <v/>
      </c>
      <c r="G50" s="90"/>
      <c r="H50" s="91"/>
      <c r="I50" s="92"/>
      <c r="J50" s="90"/>
      <c r="K50" s="91"/>
      <c r="L50" s="93"/>
      <c r="M50" s="59">
        <f>IF('Dense Urban DL'!E46&lt;&gt;"", IF('Dense Urban DL'!E46&lt;=5, 'Dense Urban DL'!E$5, INDEX('Dense Urban DL'!E$5:L$5, MATCH(5,'Dense Urban DL'!E46:L46,-1)+1)), "")</f>
        <v>10</v>
      </c>
      <c r="N50" s="54"/>
      <c r="O50" s="61">
        <f>IF('Dense Urban DL'!S46&lt;&gt;"",IF('Dense Urban DL'!S46&lt;=5,'Dense Urban DL'!S$5,INDEX('Dense Urban DL'!S$5:Z$5,MATCH(5,'Dense Urban DL'!S46:Z46,-1)+1)), "")</f>
        <v>10</v>
      </c>
      <c r="P50" s="55">
        <f t="shared" si="33"/>
        <v>10</v>
      </c>
      <c r="Q50" s="54" t="str">
        <f t="shared" si="31"/>
        <v/>
      </c>
      <c r="R50" s="56">
        <f t="shared" si="32"/>
        <v>10</v>
      </c>
      <c r="T50" s="280" t="s">
        <v>81</v>
      </c>
      <c r="U50" s="69" t="s">
        <v>92</v>
      </c>
      <c r="V50" s="59">
        <f>IF('Indoor hotspot UL'!E46&lt;&gt;"", IF('Indoor hotspot UL'!E46&lt;=5, 'Indoor hotspot UL'!E$5, INDEX('Indoor hotspot UL'!E$5:L$5, MATCH(5,'Indoor hotspot UL'!E46:L46,-1)+1)), "")</f>
        <v>5</v>
      </c>
      <c r="W50" s="54"/>
      <c r="X50" s="61">
        <f>IF('Indoor hotspot UL'!S46&lt;&gt;"", IF('Indoor hotspot UL'!S46&lt;=5, 'Indoor hotspot UL'!S$5, INDEX('Indoor hotspot UL'!S$5:Z$5, MATCH(5,'Indoor hotspot UL'!S46:Z46,-1)+1)), "")</f>
        <v>5</v>
      </c>
      <c r="Y50" s="90"/>
      <c r="Z50" s="91"/>
      <c r="AA50" s="92"/>
      <c r="AB50" s="90"/>
      <c r="AC50" s="91"/>
      <c r="AD50" s="93"/>
      <c r="AE50" s="59">
        <f>IF('Dense Urban UL'!E46&lt;&gt;"", IF('Dense Urban UL'!E46&lt;=5, 'Dense Urban UL'!E$5, INDEX('Dense Urban UL'!E$5:L$5, MATCH(5,'Dense Urban UL'!E46:L46,-1)+1)), "")</f>
        <v>5</v>
      </c>
      <c r="AF50" s="54"/>
      <c r="AG50" s="61">
        <f>IF('Dense Urban UL'!S46&lt;&gt;"",IF('Dense Urban UL'!S46&lt;=5,'Dense Urban UL'!S$5,INDEX('Dense Urban UL'!S$5:Z$5,MATCH(5,'Dense Urban UL'!S46:Z46,-1)+1)), "")</f>
        <v>5</v>
      </c>
      <c r="AH50" s="59">
        <f t="array" ref="AH50">IF(MAX(IF(ISERROR(AY50:BB50),"",AY50:BB50))=0, "", MAX(IF(ISERROR(AY50:BB50),"",AY50:BB50)))</f>
        <v>5</v>
      </c>
      <c r="AI50" s="60" t="str">
        <f t="array" ref="AI50">IF(MAX(IF(ISERROR(BC50:BF50),"",BC50:BF50))=0, "", MAX(IF(ISERROR(BC50:BF50),"",BC50:BF50)))</f>
        <v/>
      </c>
      <c r="AJ50" s="61">
        <f t="array" ref="AJ50">IF(MAX(IF(ISERROR(BG50:BJ50),"",BG50:BJ50))=0, "", MAX(IF(ISERROR(BG50:BJ50),"",BG50:BJ50)))</f>
        <v>5</v>
      </c>
      <c r="AY50" s="96">
        <f t="shared" si="34"/>
        <v>5</v>
      </c>
      <c r="AZ50" s="96">
        <f t="shared" si="35"/>
        <v>0</v>
      </c>
      <c r="BA50" s="96">
        <f t="shared" si="36"/>
        <v>0</v>
      </c>
      <c r="BB50" s="96">
        <f t="shared" si="37"/>
        <v>5</v>
      </c>
      <c r="BC50" s="96">
        <f t="shared" si="38"/>
        <v>0</v>
      </c>
      <c r="BD50" s="96">
        <f t="shared" si="39"/>
        <v>0</v>
      </c>
      <c r="BE50" s="96">
        <f t="shared" si="40"/>
        <v>0</v>
      </c>
      <c r="BF50" s="96">
        <f t="shared" si="41"/>
        <v>0</v>
      </c>
      <c r="BG50" s="96">
        <f t="shared" si="42"/>
        <v>5</v>
      </c>
      <c r="BH50" s="96">
        <f t="shared" si="43"/>
        <v>0</v>
      </c>
      <c r="BI50" s="96">
        <f t="shared" si="44"/>
        <v>0</v>
      </c>
      <c r="BJ50" s="96">
        <f t="shared" si="45"/>
        <v>5</v>
      </c>
      <c r="BK50" s="51"/>
    </row>
    <row r="51" spans="2:63" x14ac:dyDescent="0.15">
      <c r="B51" s="280"/>
      <c r="C51" s="69" t="s">
        <v>93</v>
      </c>
      <c r="D51" s="59" t="str">
        <f>IF('Indoor hotspot DL'!E47&lt;&gt;"", INDEX('Indoor hotspot DL'!E$5:L$5, MATCH(5,'Indoor hotspot DL'!E47:L47,-1)+1), "")</f>
        <v/>
      </c>
      <c r="E51" s="54"/>
      <c r="F51" s="61" t="str">
        <f>IF('Indoor hotspot DL'!S47&lt;&gt;"",INDEX('Indoor hotspot DL'!S$5:Z$5,MATCH(5,'Indoor hotspot DL'!S47:Z47,-1)+1),"")</f>
        <v/>
      </c>
      <c r="G51" s="90"/>
      <c r="H51" s="91"/>
      <c r="I51" s="92"/>
      <c r="J51" s="90"/>
      <c r="K51" s="91"/>
      <c r="L51" s="93"/>
      <c r="M51" s="59">
        <f>IF('Dense Urban DL'!E47&lt;&gt;"", IF('Dense Urban DL'!E47&lt;=5, 'Dense Urban DL'!E$5, INDEX('Dense Urban DL'!E$5:L$5, MATCH(5,'Dense Urban DL'!E47:L47,-1)+1)), "")</f>
        <v>10</v>
      </c>
      <c r="N51" s="54"/>
      <c r="O51" s="61">
        <f>IF('Dense Urban DL'!S47&lt;&gt;"",IF('Dense Urban DL'!S47&lt;=5,'Dense Urban DL'!S$5,INDEX('Dense Urban DL'!S$5:Z$5,MATCH(5,'Dense Urban DL'!S47:Z47,-1)+1)), "")</f>
        <v>10</v>
      </c>
      <c r="P51" s="55">
        <f t="shared" si="33"/>
        <v>10</v>
      </c>
      <c r="Q51" s="54" t="str">
        <f t="shared" si="31"/>
        <v/>
      </c>
      <c r="R51" s="56">
        <f t="shared" si="32"/>
        <v>10</v>
      </c>
      <c r="T51" s="280"/>
      <c r="U51" s="69" t="s">
        <v>93</v>
      </c>
      <c r="V51" s="59">
        <f>IF('Indoor hotspot UL'!E47&lt;&gt;"", IF('Indoor hotspot UL'!E47&lt;=5, 'Indoor hotspot UL'!E$5, INDEX('Indoor hotspot UL'!E$5:L$5, MATCH(5,'Indoor hotspot UL'!E47:L47,-1)+1)), "")</f>
        <v>15</v>
      </c>
      <c r="W51" s="54"/>
      <c r="X51" s="61">
        <f>IF('Indoor hotspot UL'!S47&lt;&gt;"", IF('Indoor hotspot UL'!S47&lt;=5, 'Indoor hotspot UL'!S$5, INDEX('Indoor hotspot UL'!S$5:Z$5, MATCH(5,'Indoor hotspot UL'!S47:Z47,-1)+1)), "")</f>
        <v>15</v>
      </c>
      <c r="Y51" s="90"/>
      <c r="Z51" s="91"/>
      <c r="AA51" s="92"/>
      <c r="AB51" s="90"/>
      <c r="AC51" s="91"/>
      <c r="AD51" s="93"/>
      <c r="AE51" s="59" t="e">
        <f>IF('Dense Urban UL'!E47&lt;&gt;"", IF('Dense Urban UL'!E47&lt;=5, 'Dense Urban UL'!E$5, INDEX('Dense Urban UL'!E$5:L$5, MATCH(5,'Dense Urban UL'!E47:L47,-1)+1)), "")</f>
        <v>#N/A</v>
      </c>
      <c r="AF51" s="54"/>
      <c r="AG51" s="61" t="e">
        <f>IF('Dense Urban UL'!S47&lt;&gt;"",IF('Dense Urban UL'!S47&lt;=5,'Dense Urban UL'!S$5,INDEX('Dense Urban UL'!S$5:Z$5,MATCH(5,'Dense Urban UL'!S47:Z47,-1)+1)), "")</f>
        <v>#N/A</v>
      </c>
      <c r="AH51" s="59">
        <f t="array" ref="AH51">IF(MAX(IF(ISERROR(AY51:BB51),"",AY51:BB51))=0, "", MAX(IF(ISERROR(AY51:BB51),"",AY51:BB51)))</f>
        <v>15</v>
      </c>
      <c r="AI51" s="60" t="str">
        <f t="array" ref="AI51">IF(MAX(IF(ISERROR(BC51:BF51),"",BC51:BF51))=0, "", MAX(IF(ISERROR(BC51:BF51),"",BC51:BF51)))</f>
        <v/>
      </c>
      <c r="AJ51" s="61">
        <f t="array" ref="AJ51">IF(MAX(IF(ISERROR(BG51:BJ51),"",BG51:BJ51))=0, "", MAX(IF(ISERROR(BG51:BJ51),"",BG51:BJ51)))</f>
        <v>15</v>
      </c>
      <c r="AY51" s="96">
        <f t="shared" si="34"/>
        <v>15</v>
      </c>
      <c r="AZ51" s="96">
        <f t="shared" si="35"/>
        <v>0</v>
      </c>
      <c r="BA51" s="96">
        <f t="shared" si="36"/>
        <v>0</v>
      </c>
      <c r="BB51" s="96" t="e">
        <f t="shared" si="37"/>
        <v>#N/A</v>
      </c>
      <c r="BC51" s="96">
        <f t="shared" si="38"/>
        <v>0</v>
      </c>
      <c r="BD51" s="96">
        <f t="shared" si="39"/>
        <v>0</v>
      </c>
      <c r="BE51" s="96">
        <f t="shared" si="40"/>
        <v>0</v>
      </c>
      <c r="BF51" s="96">
        <f t="shared" si="41"/>
        <v>0</v>
      </c>
      <c r="BG51" s="96">
        <f t="shared" si="42"/>
        <v>15</v>
      </c>
      <c r="BH51" s="96">
        <f t="shared" si="43"/>
        <v>0</v>
      </c>
      <c r="BI51" s="96">
        <f t="shared" si="44"/>
        <v>0</v>
      </c>
      <c r="BJ51" s="96" t="e">
        <f t="shared" si="45"/>
        <v>#N/A</v>
      </c>
      <c r="BK51" s="51"/>
    </row>
    <row r="52" spans="2:63" x14ac:dyDescent="0.15">
      <c r="B52" s="280" t="s">
        <v>75</v>
      </c>
      <c r="C52" s="69" t="s">
        <v>92</v>
      </c>
      <c r="D52" s="59">
        <f>IF('Indoor hotspot DL'!E48&lt;&gt;"", INDEX('Indoor hotspot DL'!E$5:L$5, MATCH(5,'Indoor hotspot DL'!E48:L48,-1)+1), "")</f>
        <v>20</v>
      </c>
      <c r="E52" s="54"/>
      <c r="F52" s="61">
        <f>IF('Indoor hotspot DL'!S48&lt;&gt;"",INDEX('Indoor hotspot DL'!S$5:Z$5,MATCH(5,'Indoor hotspot DL'!S48:Z48,-1)+1),"")</f>
        <v>20</v>
      </c>
      <c r="G52" s="90"/>
      <c r="H52" s="91"/>
      <c r="I52" s="92"/>
      <c r="J52" s="90"/>
      <c r="K52" s="91"/>
      <c r="L52" s="93"/>
      <c r="M52" s="59">
        <f>IF('Dense Urban DL'!E48&lt;&gt;"", IF('Dense Urban DL'!E48&lt;=5, 'Dense Urban DL'!E$5, INDEX('Dense Urban DL'!E$5:L$5, MATCH(5,'Dense Urban DL'!E48:L48,-1)+1)), "")</f>
        <v>5</v>
      </c>
      <c r="N52" s="54"/>
      <c r="O52" s="61">
        <f>IF('Dense Urban DL'!S48&lt;&gt;"",IF('Dense Urban DL'!S48&lt;=5,'Dense Urban DL'!S$5,INDEX('Dense Urban DL'!S$5:Z$5,MATCH(5,'Dense Urban DL'!S48:Z48,-1)+1)), "")</f>
        <v>5</v>
      </c>
      <c r="P52" s="55">
        <f t="shared" si="33"/>
        <v>20</v>
      </c>
      <c r="Q52" s="54" t="str">
        <f t="shared" si="31"/>
        <v/>
      </c>
      <c r="R52" s="56">
        <f t="shared" si="32"/>
        <v>20</v>
      </c>
      <c r="T52" s="280" t="s">
        <v>75</v>
      </c>
      <c r="U52" s="69" t="s">
        <v>92</v>
      </c>
      <c r="V52" s="59">
        <f>IF('Indoor hotspot UL'!E48&lt;&gt;"", IF('Indoor hotspot UL'!E48&lt;=5, 'Indoor hotspot UL'!E$5, INDEX('Indoor hotspot UL'!E$5:L$5, MATCH(5,'Indoor hotspot UL'!E48:L48,-1)+1)), "")</f>
        <v>10</v>
      </c>
      <c r="W52" s="54"/>
      <c r="X52" s="61">
        <f>IF('Indoor hotspot UL'!S48&lt;&gt;"", IF('Indoor hotspot UL'!S48&lt;=5, 'Indoor hotspot UL'!S$5, INDEX('Indoor hotspot UL'!S$5:Z$5, MATCH(5,'Indoor hotspot UL'!S48:Z48,-1)+1)), "")</f>
        <v>10</v>
      </c>
      <c r="Y52" s="90"/>
      <c r="Z52" s="91"/>
      <c r="AA52" s="92"/>
      <c r="AB52" s="90"/>
      <c r="AC52" s="91"/>
      <c r="AD52" s="93"/>
      <c r="AE52" s="59">
        <f>IF('Dense Urban UL'!E48&lt;&gt;"", IF('Dense Urban UL'!E48&lt;=5, 'Dense Urban UL'!E$5, INDEX('Dense Urban UL'!E$5:L$5, MATCH(5,'Dense Urban UL'!E48:L48,-1)+1)), "")</f>
        <v>5</v>
      </c>
      <c r="AF52" s="54"/>
      <c r="AG52" s="61">
        <f>IF('Dense Urban UL'!S48&lt;&gt;"",IF('Dense Urban UL'!S48&lt;=5,'Dense Urban UL'!S$5,INDEX('Dense Urban UL'!S$5:Z$5,MATCH(5,'Dense Urban UL'!S48:Z48,-1)+1)), "")</f>
        <v>5</v>
      </c>
      <c r="AH52" s="59">
        <f t="array" ref="AH52">IF(MAX(IF(ISERROR(AY52:BB52),"",AY52:BB52))=0, "", MAX(IF(ISERROR(AY52:BB52),"",AY52:BB52)))</f>
        <v>10</v>
      </c>
      <c r="AI52" s="60" t="str">
        <f t="array" ref="AI52">IF(MAX(IF(ISERROR(BC52:BF52),"",BC52:BF52))=0, "", MAX(IF(ISERROR(BC52:BF52),"",BC52:BF52)))</f>
        <v/>
      </c>
      <c r="AJ52" s="61">
        <f t="array" ref="AJ52">IF(MAX(IF(ISERROR(BG52:BJ52),"",BG52:BJ52))=0, "", MAX(IF(ISERROR(BG52:BJ52),"",BG52:BJ52)))</f>
        <v>10</v>
      </c>
      <c r="AY52" s="96">
        <f t="shared" si="34"/>
        <v>10</v>
      </c>
      <c r="AZ52" s="96">
        <f t="shared" si="35"/>
        <v>0</v>
      </c>
      <c r="BA52" s="96">
        <f t="shared" si="36"/>
        <v>0</v>
      </c>
      <c r="BB52" s="96">
        <f t="shared" si="37"/>
        <v>5</v>
      </c>
      <c r="BC52" s="96">
        <f t="shared" si="38"/>
        <v>0</v>
      </c>
      <c r="BD52" s="96">
        <f t="shared" si="39"/>
        <v>0</v>
      </c>
      <c r="BE52" s="96">
        <f t="shared" si="40"/>
        <v>0</v>
      </c>
      <c r="BF52" s="96">
        <f t="shared" si="41"/>
        <v>0</v>
      </c>
      <c r="BG52" s="96">
        <f t="shared" si="42"/>
        <v>10</v>
      </c>
      <c r="BH52" s="96">
        <f t="shared" si="43"/>
        <v>0</v>
      </c>
      <c r="BI52" s="96">
        <f t="shared" si="44"/>
        <v>0</v>
      </c>
      <c r="BJ52" s="96">
        <f t="shared" si="45"/>
        <v>5</v>
      </c>
      <c r="BK52" s="51"/>
    </row>
    <row r="53" spans="2:63" x14ac:dyDescent="0.15">
      <c r="B53" s="280"/>
      <c r="C53" s="69" t="s">
        <v>93</v>
      </c>
      <c r="D53" s="59">
        <f>IF('Indoor hotspot DL'!E49&lt;&gt;"", INDEX('Indoor hotspot DL'!E$5:L$5, MATCH(5,'Indoor hotspot DL'!E49:L49,-1)+1), "")</f>
        <v>15</v>
      </c>
      <c r="E53" s="54"/>
      <c r="F53" s="61">
        <f>IF('Indoor hotspot DL'!S49&lt;&gt;"",INDEX('Indoor hotspot DL'!S$5:Z$5,MATCH(5,'Indoor hotspot DL'!S49:Z49,-1)+1),"")</f>
        <v>15</v>
      </c>
      <c r="G53" s="90"/>
      <c r="H53" s="91"/>
      <c r="I53" s="92"/>
      <c r="J53" s="90"/>
      <c r="K53" s="91"/>
      <c r="L53" s="93"/>
      <c r="M53" s="59">
        <f>IF('Dense Urban DL'!E49&lt;&gt;"", IF('Dense Urban DL'!E49&lt;=5, 'Dense Urban DL'!E$5, INDEX('Dense Urban DL'!E$5:L$5, MATCH(5,'Dense Urban DL'!E49:L49,-1)+1)), "")</f>
        <v>5</v>
      </c>
      <c r="N53" s="54"/>
      <c r="O53" s="61">
        <f>IF('Dense Urban DL'!S49&lt;&gt;"",IF('Dense Urban DL'!S49&lt;=5,'Dense Urban DL'!S$5,INDEX('Dense Urban DL'!S$5:Z$5,MATCH(5,'Dense Urban DL'!S49:Z49,-1)+1)), "")</f>
        <v>5</v>
      </c>
      <c r="P53" s="55">
        <f t="shared" si="33"/>
        <v>15</v>
      </c>
      <c r="Q53" s="54" t="str">
        <f t="shared" si="31"/>
        <v/>
      </c>
      <c r="R53" s="56">
        <f t="shared" si="32"/>
        <v>15</v>
      </c>
      <c r="T53" s="280"/>
      <c r="U53" s="69" t="s">
        <v>93</v>
      </c>
      <c r="V53" s="59">
        <f>IF('Indoor hotspot UL'!E49&lt;&gt;"", IF('Indoor hotspot UL'!E49&lt;=5, 'Indoor hotspot UL'!E$5, INDEX('Indoor hotspot UL'!E$5:L$5, MATCH(5,'Indoor hotspot UL'!E49:L49,-1)+1)), "")</f>
        <v>15</v>
      </c>
      <c r="W53" s="54"/>
      <c r="X53" s="61">
        <f>IF('Indoor hotspot UL'!S49&lt;&gt;"", IF('Indoor hotspot UL'!S49&lt;=5, 'Indoor hotspot UL'!S$5, INDEX('Indoor hotspot UL'!S$5:Z$5, MATCH(5,'Indoor hotspot UL'!S49:Z49,-1)+1)), "")</f>
        <v>15</v>
      </c>
      <c r="Y53" s="90"/>
      <c r="Z53" s="91"/>
      <c r="AA53" s="92"/>
      <c r="AB53" s="90"/>
      <c r="AC53" s="91"/>
      <c r="AD53" s="93"/>
      <c r="AE53" s="59" t="e">
        <f>IF('Dense Urban UL'!E49&lt;&gt;"", IF('Dense Urban UL'!E49&lt;=5, 'Dense Urban UL'!E$5, INDEX('Dense Urban UL'!E$5:L$5, MATCH(5,'Dense Urban UL'!E49:L49,-1)+1)), "")</f>
        <v>#N/A</v>
      </c>
      <c r="AF53" s="54"/>
      <c r="AG53" s="61" t="e">
        <f>IF('Dense Urban UL'!S49&lt;&gt;"",IF('Dense Urban UL'!S49&lt;=5,'Dense Urban UL'!S$5,INDEX('Dense Urban UL'!S$5:Z$5,MATCH(5,'Dense Urban UL'!S49:Z49,-1)+1)), "")</f>
        <v>#N/A</v>
      </c>
      <c r="AH53" s="59">
        <f t="array" ref="AH53">IF(MAX(IF(ISERROR(AY53:BB53),"",AY53:BB53))=0, "", MAX(IF(ISERROR(AY53:BB53),"",AY53:BB53)))</f>
        <v>15</v>
      </c>
      <c r="AI53" s="60" t="str">
        <f t="array" ref="AI53">IF(MAX(IF(ISERROR(BC53:BF53),"",BC53:BF53))=0, "", MAX(IF(ISERROR(BC53:BF53),"",BC53:BF53)))</f>
        <v/>
      </c>
      <c r="AJ53" s="61">
        <f t="array" ref="AJ53">IF(MAX(IF(ISERROR(BG53:BJ53),"",BG53:BJ53))=0, "", MAX(IF(ISERROR(BG53:BJ53),"",BG53:BJ53)))</f>
        <v>15</v>
      </c>
      <c r="AY53" s="96">
        <f t="shared" si="34"/>
        <v>15</v>
      </c>
      <c r="AZ53" s="96">
        <f t="shared" si="35"/>
        <v>0</v>
      </c>
      <c r="BA53" s="96">
        <f t="shared" si="36"/>
        <v>0</v>
      </c>
      <c r="BB53" s="96" t="e">
        <f t="shared" si="37"/>
        <v>#N/A</v>
      </c>
      <c r="BC53" s="96">
        <f t="shared" si="38"/>
        <v>0</v>
      </c>
      <c r="BD53" s="96">
        <f t="shared" si="39"/>
        <v>0</v>
      </c>
      <c r="BE53" s="96">
        <f t="shared" si="40"/>
        <v>0</v>
      </c>
      <c r="BF53" s="96">
        <f t="shared" si="41"/>
        <v>0</v>
      </c>
      <c r="BG53" s="96">
        <f t="shared" si="42"/>
        <v>15</v>
      </c>
      <c r="BH53" s="96">
        <f t="shared" si="43"/>
        <v>0</v>
      </c>
      <c r="BI53" s="96">
        <f t="shared" si="44"/>
        <v>0</v>
      </c>
      <c r="BJ53" s="96" t="e">
        <f t="shared" si="45"/>
        <v>#N/A</v>
      </c>
      <c r="BK53" s="51"/>
    </row>
    <row r="54" spans="2:63" s="51" customFormat="1" x14ac:dyDescent="0.15">
      <c r="B54" s="280" t="s">
        <v>76</v>
      </c>
      <c r="C54" s="274" t="s">
        <v>92</v>
      </c>
      <c r="D54" s="59">
        <f>IF('Indoor hotspot DL'!E50&lt;&gt;"", INDEX('Indoor hotspot DL'!E$5:L$5, MATCH(5,'Indoor hotspot DL'!E50:L50,-1)+1), "")</f>
        <v>10</v>
      </c>
      <c r="E54" s="54"/>
      <c r="F54" s="61">
        <f>IF('Indoor hotspot DL'!S50&lt;&gt;"",INDEX('Indoor hotspot DL'!S$5:Z$5,MATCH(5,'Indoor hotspot DL'!S50:Z50,-1)+1),"")</f>
        <v>10</v>
      </c>
      <c r="G54" s="90"/>
      <c r="H54" s="91"/>
      <c r="I54" s="92"/>
      <c r="J54" s="90"/>
      <c r="K54" s="91"/>
      <c r="L54" s="93"/>
      <c r="M54" s="59">
        <f>IF('Dense Urban DL'!E50&lt;&gt;"", IF('Dense Urban DL'!E50&lt;=5, 'Dense Urban DL'!E$5, INDEX('Dense Urban DL'!E$5:L$5, MATCH(5,'Dense Urban DL'!E50:L50,-1)+1)), "")</f>
        <v>5</v>
      </c>
      <c r="N54" s="54"/>
      <c r="O54" s="61">
        <f>IF('Dense Urban DL'!S50&lt;&gt;"",IF('Dense Urban DL'!S50&lt;=5,'Dense Urban DL'!S$5,INDEX('Dense Urban DL'!S$5:Z$5,MATCH(5,'Dense Urban DL'!S50:Z50,-1)+1)), "")</f>
        <v>5</v>
      </c>
      <c r="P54" s="55">
        <f t="shared" ref="P54:P55" si="46">IF(MAX(D54,G54,J54,M54)&lt;&gt;0, MAX(D54,G54,J54,M54), "")</f>
        <v>10</v>
      </c>
      <c r="Q54" s="54" t="str">
        <f t="shared" ref="Q54:Q55" si="47">IF(MAX(E54,H54,K54,N54)&lt;&gt;0, MAX(E54,H54,K54,N54), "")</f>
        <v/>
      </c>
      <c r="R54" s="56">
        <f t="shared" ref="R54:R55" si="48">IF(MAX(F54,I54,L54,O54)&lt;&gt;0, MAX(F54,I54,L54,O54), "")</f>
        <v>10</v>
      </c>
      <c r="T54" s="280" t="s">
        <v>76</v>
      </c>
      <c r="U54" s="274" t="s">
        <v>92</v>
      </c>
      <c r="V54" s="59">
        <f>IF('Indoor hotspot UL'!E50&lt;&gt;"", IF('Indoor hotspot UL'!E50&lt;=5, 'Indoor hotspot UL'!E$5, INDEX('Indoor hotspot UL'!E$5:L$5, MATCH(5,'Indoor hotspot UL'!E50:L50,-1)+1)), "")</f>
        <v>5</v>
      </c>
      <c r="W54" s="54"/>
      <c r="X54" s="61">
        <f>IF('Indoor hotspot UL'!S50&lt;&gt;"", IF('Indoor hotspot UL'!S50&lt;=5, 'Indoor hotspot UL'!S$5, INDEX('Indoor hotspot UL'!S$5:Z$5, MATCH(5,'Indoor hotspot UL'!S50:Z50,-1)+1)), "")</f>
        <v>5</v>
      </c>
      <c r="Y54" s="90"/>
      <c r="Z54" s="91"/>
      <c r="AA54" s="92"/>
      <c r="AB54" s="90"/>
      <c r="AC54" s="91"/>
      <c r="AD54" s="93"/>
      <c r="AE54" s="59">
        <f>IF('Dense Urban UL'!E50&lt;&gt;"", IF('Dense Urban UL'!E50&lt;=5, 'Dense Urban UL'!E$5, INDEX('Dense Urban UL'!E$5:L$5, MATCH(5,'Dense Urban UL'!E50:L50,-1)+1)), "")</f>
        <v>5</v>
      </c>
      <c r="AF54" s="54"/>
      <c r="AG54" s="61">
        <f>IF('Dense Urban UL'!S50&lt;&gt;"",IF('Dense Urban UL'!S50&lt;=5,'Dense Urban UL'!S$5,INDEX('Dense Urban UL'!S$5:Z$5,MATCH(5,'Dense Urban UL'!S50:Z50,-1)+1)), "")</f>
        <v>5</v>
      </c>
      <c r="AH54" s="59">
        <f t="array" ref="AH54">IF(MAX(IF(ISERROR(AY54:BB54),"",AY54:BB54))=0, "", MAX(IF(ISERROR(AY54:BB54),"",AY54:BB54)))</f>
        <v>5</v>
      </c>
      <c r="AI54" s="60" t="str">
        <f t="array" ref="AI54">IF(MAX(IF(ISERROR(BC54:BF54),"",BC54:BF54))=0, "", MAX(IF(ISERROR(BC54:BF54),"",BC54:BF54)))</f>
        <v/>
      </c>
      <c r="AJ54" s="61">
        <f t="array" ref="AJ54">IF(MAX(IF(ISERROR(BG54:BJ54),"",BG54:BJ54))=0, "", MAX(IF(ISERROR(BG54:BJ54),"",BG54:BJ54)))</f>
        <v>5</v>
      </c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>
        <f t="shared" ref="AY54:AY55" si="49">V54</f>
        <v>5</v>
      </c>
      <c r="AZ54" s="96">
        <f t="shared" ref="AZ54:AZ55" si="50">Y54</f>
        <v>0</v>
      </c>
      <c r="BA54" s="96">
        <f t="shared" ref="BA54:BA55" si="51">AB54</f>
        <v>0</v>
      </c>
      <c r="BB54" s="96">
        <f t="shared" ref="BB54:BB55" si="52">AE54</f>
        <v>5</v>
      </c>
      <c r="BC54" s="96">
        <f t="shared" ref="BC54:BC55" si="53">W54</f>
        <v>0</v>
      </c>
      <c r="BD54" s="96">
        <f t="shared" ref="BD54:BD55" si="54">Z54</f>
        <v>0</v>
      </c>
      <c r="BE54" s="96">
        <f t="shared" ref="BE54:BE55" si="55">AC54</f>
        <v>0</v>
      </c>
      <c r="BF54" s="96">
        <f t="shared" ref="BF54:BF55" si="56">AF54</f>
        <v>0</v>
      </c>
      <c r="BG54" s="96">
        <f t="shared" ref="BG54:BG55" si="57">X54</f>
        <v>5</v>
      </c>
      <c r="BH54" s="96">
        <f t="shared" ref="BH54:BH55" si="58">AA54</f>
        <v>0</v>
      </c>
      <c r="BI54" s="96">
        <f t="shared" ref="BI54:BI55" si="59">AD54</f>
        <v>0</v>
      </c>
      <c r="BJ54" s="96">
        <f t="shared" ref="BJ54:BJ55" si="60">AG54</f>
        <v>5</v>
      </c>
    </row>
    <row r="55" spans="2:63" s="51" customFormat="1" x14ac:dyDescent="0.15">
      <c r="B55" s="280"/>
      <c r="C55" s="274" t="s">
        <v>93</v>
      </c>
      <c r="D55" s="59">
        <f>IF('Indoor hotspot DL'!E51&lt;&gt;"", INDEX('Indoor hotspot DL'!E$5:L$5, MATCH(5,'Indoor hotspot DL'!E51:L51,-1)+1), "")</f>
        <v>20</v>
      </c>
      <c r="E55" s="54"/>
      <c r="F55" s="61">
        <f>IF('Indoor hotspot DL'!S51&lt;&gt;"",INDEX('Indoor hotspot DL'!S$5:Z$5,MATCH(5,'Indoor hotspot DL'!S51:Z51,-1)+1),"")</f>
        <v>20</v>
      </c>
      <c r="G55" s="90"/>
      <c r="H55" s="91"/>
      <c r="I55" s="92"/>
      <c r="J55" s="90"/>
      <c r="K55" s="91"/>
      <c r="L55" s="93"/>
      <c r="M55" s="59">
        <f>IF('Dense Urban DL'!E51&lt;&gt;"", IF('Dense Urban DL'!E51&lt;=5, 'Dense Urban DL'!E$5, INDEX('Dense Urban DL'!E$5:L$5, MATCH(5,'Dense Urban DL'!E51:L51,-1)+1)), "")</f>
        <v>5</v>
      </c>
      <c r="N55" s="54"/>
      <c r="O55" s="61" t="e">
        <f>IF('Dense Urban DL'!S51&lt;&gt;"",IF('Dense Urban DL'!S51&lt;=5,'Dense Urban DL'!S$5,INDEX('Dense Urban DL'!S$5:Z$5,MATCH(5,'Dense Urban DL'!S51:Z51,-1)+1)), "")</f>
        <v>#N/A</v>
      </c>
      <c r="P55" s="55">
        <f t="shared" si="46"/>
        <v>20</v>
      </c>
      <c r="Q55" s="54" t="str">
        <f t="shared" si="47"/>
        <v/>
      </c>
      <c r="R55" s="56" t="e">
        <f t="shared" si="48"/>
        <v>#N/A</v>
      </c>
      <c r="T55" s="280"/>
      <c r="U55" s="274" t="s">
        <v>93</v>
      </c>
      <c r="V55" s="59">
        <f>IF('Indoor hotspot UL'!E51&lt;&gt;"", IF('Indoor hotspot UL'!E51&lt;=5, 'Indoor hotspot UL'!E$5, INDEX('Indoor hotspot UL'!E$5:L$5, MATCH(5,'Indoor hotspot UL'!E51:L51,-1)+1)), "")</f>
        <v>15</v>
      </c>
      <c r="W55" s="54"/>
      <c r="X55" s="61">
        <f>IF('Indoor hotspot UL'!S51&lt;&gt;"", IF('Indoor hotspot UL'!S51&lt;=5, 'Indoor hotspot UL'!S$5, INDEX('Indoor hotspot UL'!S$5:Z$5, MATCH(5,'Indoor hotspot UL'!S51:Z51,-1)+1)), "")</f>
        <v>15</v>
      </c>
      <c r="Y55" s="90"/>
      <c r="Z55" s="91"/>
      <c r="AA55" s="92"/>
      <c r="AB55" s="90"/>
      <c r="AC55" s="91"/>
      <c r="AD55" s="93"/>
      <c r="AE55" s="59" t="e">
        <f>IF('Dense Urban UL'!E51&lt;&gt;"", IF('Dense Urban UL'!E51&lt;=5, 'Dense Urban UL'!E$5, INDEX('Dense Urban UL'!E$5:L$5, MATCH(5,'Dense Urban UL'!E51:L51,-1)+1)), "")</f>
        <v>#N/A</v>
      </c>
      <c r="AF55" s="54"/>
      <c r="AG55" s="61" t="e">
        <f>IF('Dense Urban UL'!S51&lt;&gt;"",IF('Dense Urban UL'!S51&lt;=5,'Dense Urban UL'!S$5,INDEX('Dense Urban UL'!S$5:Z$5,MATCH(5,'Dense Urban UL'!S51:Z51,-1)+1)), "")</f>
        <v>#N/A</v>
      </c>
      <c r="AH55" s="59">
        <f t="array" ref="AH55">IF(MAX(IF(ISERROR(AY55:BB55),"",AY55:BB55))=0, "", MAX(IF(ISERROR(AY55:BB55),"",AY55:BB55)))</f>
        <v>15</v>
      </c>
      <c r="AI55" s="60" t="str">
        <f t="array" ref="AI55">IF(MAX(IF(ISERROR(BC55:BF55),"",BC55:BF55))=0, "", MAX(IF(ISERROR(BC55:BF55),"",BC55:BF55)))</f>
        <v/>
      </c>
      <c r="AJ55" s="61">
        <f t="array" ref="AJ55">IF(MAX(IF(ISERROR(BG55:BJ55),"",BG55:BJ55))=0, "", MAX(IF(ISERROR(BG55:BJ55),"",BG55:BJ55)))</f>
        <v>15</v>
      </c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>
        <f t="shared" si="49"/>
        <v>15</v>
      </c>
      <c r="AZ55" s="96">
        <f t="shared" si="50"/>
        <v>0</v>
      </c>
      <c r="BA55" s="96">
        <f t="shared" si="51"/>
        <v>0</v>
      </c>
      <c r="BB55" s="96" t="e">
        <f t="shared" si="52"/>
        <v>#N/A</v>
      </c>
      <c r="BC55" s="96">
        <f t="shared" si="53"/>
        <v>0</v>
      </c>
      <c r="BD55" s="96">
        <f t="shared" si="54"/>
        <v>0</v>
      </c>
      <c r="BE55" s="96">
        <f t="shared" si="55"/>
        <v>0</v>
      </c>
      <c r="BF55" s="96">
        <f t="shared" si="56"/>
        <v>0</v>
      </c>
      <c r="BG55" s="96">
        <f t="shared" si="57"/>
        <v>15</v>
      </c>
      <c r="BH55" s="96">
        <f t="shared" si="58"/>
        <v>0</v>
      </c>
      <c r="BI55" s="96">
        <f t="shared" si="59"/>
        <v>0</v>
      </c>
      <c r="BJ55" s="96" t="e">
        <f t="shared" si="60"/>
        <v>#N/A</v>
      </c>
    </row>
    <row r="56" spans="2:63" x14ac:dyDescent="0.15">
      <c r="B56" s="280" t="s">
        <v>144</v>
      </c>
      <c r="C56" s="69" t="s">
        <v>92</v>
      </c>
      <c r="D56" s="134">
        <f>IF('Indoor hotspot DL'!E52&lt;&gt;"", INDEX('Indoor hotspot DL'!E$5:L$5, MATCH(5,'Indoor hotspot DL'!E52:L52,-1)+1), "")</f>
        <v>20</v>
      </c>
      <c r="E56" s="135"/>
      <c r="F56" s="136">
        <f>IF('Indoor hotspot DL'!S52&lt;&gt;"",INDEX('Indoor hotspot DL'!S$5:Z$5,MATCH(5,'Indoor hotspot DL'!S52:Z52,-1)+1),"")</f>
        <v>20</v>
      </c>
      <c r="G56" s="90"/>
      <c r="H56" s="91"/>
      <c r="I56" s="92"/>
      <c r="J56" s="90"/>
      <c r="K56" s="91"/>
      <c r="L56" s="93"/>
      <c r="M56" s="59">
        <f>IF('Dense Urban DL'!E52&lt;&gt;"", IF('Dense Urban DL'!E52&lt;=5, 'Dense Urban DL'!E$5, INDEX('Dense Urban DL'!E$5:L$5, MATCH(5,'Dense Urban DL'!E52:L52,-1)+1)), "")</f>
        <v>15</v>
      </c>
      <c r="N56" s="54"/>
      <c r="O56" s="61">
        <f>IF('Dense Urban DL'!S52&lt;&gt;"",IF('Dense Urban DL'!S52&lt;=5,'Dense Urban DL'!S$5,INDEX('Dense Urban DL'!S$5:Z$5,MATCH(5,'Dense Urban DL'!S52:Z52,-1)+1)), "")</f>
        <v>15</v>
      </c>
      <c r="P56" s="55">
        <f t="shared" si="33"/>
        <v>20</v>
      </c>
      <c r="Q56" s="54" t="str">
        <f t="shared" si="31"/>
        <v/>
      </c>
      <c r="R56" s="56">
        <f t="shared" si="32"/>
        <v>20</v>
      </c>
      <c r="T56" s="280" t="s">
        <v>144</v>
      </c>
      <c r="U56" s="69" t="s">
        <v>92</v>
      </c>
      <c r="V56" s="134">
        <f>IF('Indoor hotspot UL'!E52&lt;&gt;"", IF('Indoor hotspot UL'!E52&lt;=5, 'Indoor hotspot UL'!E$5, INDEX('Indoor hotspot UL'!E$5:L$5, MATCH(5,'Indoor hotspot UL'!E52:L52,-1)+1)), "")</f>
        <v>20</v>
      </c>
      <c r="W56" s="135"/>
      <c r="X56" s="136">
        <f>IF('Indoor hotspot UL'!S52&lt;&gt;"", IF('Indoor hotspot UL'!S52&lt;=5, 'Indoor hotspot UL'!S$5, INDEX('Indoor hotspot UL'!S$5:Z$5, MATCH(5,'Indoor hotspot UL'!S52:Z52,-1)+1)), "")</f>
        <v>20</v>
      </c>
      <c r="Y56" s="90"/>
      <c r="Z56" s="91"/>
      <c r="AA56" s="92"/>
      <c r="AB56" s="90"/>
      <c r="AC56" s="91"/>
      <c r="AD56" s="93"/>
      <c r="AE56" s="59">
        <f>IF('Dense Urban UL'!E52&lt;&gt;"", IF('Dense Urban UL'!E52&lt;=5, 'Dense Urban UL'!E$5, INDEX('Dense Urban UL'!E$5:L$5, MATCH(5,'Dense Urban UL'!E52:L52,-1)+1)), "")</f>
        <v>15</v>
      </c>
      <c r="AF56" s="54"/>
      <c r="AG56" s="61">
        <f>IF('Dense Urban UL'!S52&lt;&gt;"",IF('Dense Urban UL'!S52&lt;=5,'Dense Urban UL'!S$5,INDEX('Dense Urban UL'!S$5:Z$5,MATCH(5,'Dense Urban UL'!S53:Z53,-1)+1)), "")</f>
        <v>15</v>
      </c>
      <c r="AH56" s="59">
        <f t="array" ref="AH56">IF(MAX(IF(ISERROR(AY56:BB56),"",AY56:BB56))=0, "", MAX(IF(ISERROR(AY56:BB56),"",AY56:BB56)))</f>
        <v>20</v>
      </c>
      <c r="AI56" s="60" t="str">
        <f t="array" ref="AI56">IF(MAX(IF(ISERROR(BC56:BF56),"",BC56:BF56))=0, "", MAX(IF(ISERROR(BC56:BF56),"",BC56:BF56)))</f>
        <v/>
      </c>
      <c r="AJ56" s="61">
        <f t="array" ref="AJ56">IF(MAX(IF(ISERROR(BG56:BJ56),"",BG56:BJ56))=0, "", MAX(IF(ISERROR(BG56:BJ56),"",BG56:BJ56)))</f>
        <v>20</v>
      </c>
      <c r="AY56" s="96">
        <f t="shared" si="34"/>
        <v>20</v>
      </c>
      <c r="AZ56" s="96">
        <f t="shared" si="35"/>
        <v>0</v>
      </c>
      <c r="BA56" s="96">
        <f t="shared" si="36"/>
        <v>0</v>
      </c>
      <c r="BB56" s="96">
        <f t="shared" si="37"/>
        <v>15</v>
      </c>
      <c r="BC56" s="96">
        <f t="shared" si="38"/>
        <v>0</v>
      </c>
      <c r="BD56" s="96">
        <f t="shared" si="39"/>
        <v>0</v>
      </c>
      <c r="BE56" s="96">
        <f t="shared" si="40"/>
        <v>0</v>
      </c>
      <c r="BF56" s="96">
        <f t="shared" si="41"/>
        <v>0</v>
      </c>
      <c r="BG56" s="96">
        <f t="shared" si="42"/>
        <v>20</v>
      </c>
      <c r="BH56" s="96">
        <f t="shared" si="43"/>
        <v>0</v>
      </c>
      <c r="BI56" s="96">
        <f t="shared" si="44"/>
        <v>0</v>
      </c>
      <c r="BJ56" s="96">
        <f t="shared" si="45"/>
        <v>15</v>
      </c>
      <c r="BK56" s="51"/>
    </row>
    <row r="57" spans="2:63" x14ac:dyDescent="0.15">
      <c r="B57" s="280"/>
      <c r="C57" s="69" t="s">
        <v>93</v>
      </c>
      <c r="D57" s="134">
        <f>IF('Indoor hotspot DL'!E53&lt;&gt;"", INDEX('Indoor hotspot DL'!E$5:L$5, MATCH(5,'Indoor hotspot DL'!E53:L53,-1)+1), "")</f>
        <v>20</v>
      </c>
      <c r="E57" s="135"/>
      <c r="F57" s="136">
        <f>IF('Indoor hotspot DL'!S53&lt;&gt;"",INDEX('Indoor hotspot DL'!S$5:Z$5,MATCH(5,'Indoor hotspot DL'!S53:Z53,-1)+1),"")</f>
        <v>20</v>
      </c>
      <c r="G57" s="90"/>
      <c r="H57" s="91"/>
      <c r="I57" s="92"/>
      <c r="J57" s="90"/>
      <c r="K57" s="91"/>
      <c r="L57" s="93"/>
      <c r="M57" s="59">
        <f>IF('Dense Urban DL'!E53&lt;&gt;"", IF('Dense Urban DL'!E53&lt;=5, 'Dense Urban DL'!E$5, INDEX('Dense Urban DL'!E$5:L$5, MATCH(5,'Dense Urban DL'!E53:L53,-1)+1)), "")</f>
        <v>15</v>
      </c>
      <c r="N57" s="54"/>
      <c r="O57" s="61">
        <f>IF('Dense Urban DL'!S53&lt;&gt;"",IF('Dense Urban DL'!S53&lt;=5,'Dense Urban DL'!S$5,INDEX('Dense Urban DL'!S$5:Z$5,MATCH(5,'Dense Urban DL'!S53:Z53,-1)+1)), "")</f>
        <v>10</v>
      </c>
      <c r="P57" s="71">
        <f t="shared" si="33"/>
        <v>20</v>
      </c>
      <c r="Q57" s="72" t="str">
        <f t="shared" si="31"/>
        <v/>
      </c>
      <c r="R57" s="73">
        <f t="shared" si="32"/>
        <v>20</v>
      </c>
      <c r="T57" s="280"/>
      <c r="U57" s="69" t="s">
        <v>93</v>
      </c>
      <c r="V57" s="134">
        <f>IF('Indoor hotspot UL'!E53&lt;&gt;"", IF('Indoor hotspot UL'!E53&lt;=5, 'Indoor hotspot UL'!E$5, INDEX('Indoor hotspot UL'!E$5:L$5, MATCH(5,'Indoor hotspot UL'!E53:L53,-1)+1)), "")</f>
        <v>15</v>
      </c>
      <c r="W57" s="135"/>
      <c r="X57" s="136">
        <f>IF('Indoor hotspot UL'!S53&lt;&gt;"", IF('Indoor hotspot UL'!S53&lt;=5, 'Indoor hotspot UL'!S$5, INDEX('Indoor hotspot UL'!S$5:Z$5, MATCH(5,'Indoor hotspot UL'!S53:Z53,-1)+1)), "")</f>
        <v>15</v>
      </c>
      <c r="Y57" s="90"/>
      <c r="Z57" s="91"/>
      <c r="AA57" s="92"/>
      <c r="AB57" s="90"/>
      <c r="AC57" s="91"/>
      <c r="AD57" s="93"/>
      <c r="AE57" s="59">
        <f>IF('Dense Urban UL'!E53&lt;&gt;"", IF('Dense Urban UL'!E53&lt;=5, 'Dense Urban UL'!E$5, INDEX('Dense Urban UL'!E$5:L$5, MATCH(5,'Dense Urban UL'!E53:L53,-1)+1)), "")</f>
        <v>15</v>
      </c>
      <c r="AF57" s="54"/>
      <c r="AG57" s="61">
        <f>IF('Dense Urban UL'!S53&lt;&gt;"",IF('Dense Urban UL'!S53&lt;=5,'Dense Urban UL'!S$5,INDEX('Dense Urban UL'!S$5:Z$5,MATCH(5,'Dense Urban UL'!S53:Z53,-1)+1)), "")</f>
        <v>15</v>
      </c>
      <c r="AH57" s="59">
        <f t="array" ref="AH57">IF(MAX(IF(ISERROR(AY57:BB57),"",AY57:BB57))=0, "", MAX(IF(ISERROR(AY57:BB57),"",AY57:BB57)))</f>
        <v>15</v>
      </c>
      <c r="AI57" s="60" t="str">
        <f t="array" ref="AI57">IF(MAX(IF(ISERROR(BC57:BF57),"",BC57:BF57))=0, "", MAX(IF(ISERROR(BC57:BF57),"",BC57:BF57)))</f>
        <v/>
      </c>
      <c r="AJ57" s="61">
        <f t="array" ref="AJ57">IF(MAX(IF(ISERROR(BG57:BJ57),"",BG57:BJ57))=0, "", MAX(IF(ISERROR(BG57:BJ57),"",BG57:BJ57)))</f>
        <v>15</v>
      </c>
      <c r="AY57" s="96">
        <f t="shared" si="34"/>
        <v>15</v>
      </c>
      <c r="AZ57" s="96">
        <f t="shared" si="35"/>
        <v>0</v>
      </c>
      <c r="BA57" s="96">
        <f t="shared" si="36"/>
        <v>0</v>
      </c>
      <c r="BB57" s="96">
        <f t="shared" si="37"/>
        <v>15</v>
      </c>
      <c r="BC57" s="96">
        <f t="shared" si="38"/>
        <v>0</v>
      </c>
      <c r="BD57" s="96">
        <f t="shared" si="39"/>
        <v>0</v>
      </c>
      <c r="BE57" s="96">
        <f t="shared" si="40"/>
        <v>0</v>
      </c>
      <c r="BF57" s="96">
        <f t="shared" si="41"/>
        <v>0</v>
      </c>
      <c r="BG57" s="96">
        <f t="shared" si="42"/>
        <v>15</v>
      </c>
      <c r="BH57" s="96">
        <f t="shared" si="43"/>
        <v>0</v>
      </c>
      <c r="BI57" s="96">
        <f t="shared" si="44"/>
        <v>0</v>
      </c>
      <c r="BJ57" s="96">
        <f t="shared" si="45"/>
        <v>15</v>
      </c>
      <c r="BK57" s="51"/>
    </row>
    <row r="58" spans="2:63" ht="14.25" thickBot="1" x14ac:dyDescent="0.2"/>
    <row r="59" spans="2:63" ht="14.25" thickBot="1" x14ac:dyDescent="0.2">
      <c r="B59" s="283" t="s">
        <v>122</v>
      </c>
      <c r="C59" s="66" t="s">
        <v>88</v>
      </c>
      <c r="D59" s="322" t="s">
        <v>97</v>
      </c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4"/>
      <c r="T59" s="283" t="s">
        <v>125</v>
      </c>
      <c r="U59" s="66" t="s">
        <v>88</v>
      </c>
      <c r="V59" s="322" t="s">
        <v>97</v>
      </c>
      <c r="W59" s="323"/>
      <c r="X59" s="323"/>
      <c r="Y59" s="323"/>
      <c r="Z59" s="323"/>
      <c r="AA59" s="323"/>
      <c r="AB59" s="323"/>
      <c r="AC59" s="323"/>
      <c r="AD59" s="323"/>
      <c r="AE59" s="323"/>
      <c r="AF59" s="323"/>
      <c r="AG59" s="323"/>
      <c r="AH59" s="323"/>
      <c r="AI59" s="323"/>
      <c r="AJ59" s="324"/>
    </row>
    <row r="60" spans="2:63" ht="13.5" customHeight="1" x14ac:dyDescent="0.15">
      <c r="B60" s="284"/>
      <c r="C60" s="286" t="s">
        <v>84</v>
      </c>
      <c r="D60" s="287" t="s">
        <v>99</v>
      </c>
      <c r="E60" s="288"/>
      <c r="F60" s="289"/>
      <c r="G60" s="293"/>
      <c r="H60" s="294"/>
      <c r="I60" s="294"/>
      <c r="J60" s="294"/>
      <c r="K60" s="294"/>
      <c r="L60" s="295"/>
      <c r="M60" s="296" t="s">
        <v>100</v>
      </c>
      <c r="N60" s="288"/>
      <c r="O60" s="289"/>
      <c r="P60" s="308" t="s">
        <v>119</v>
      </c>
      <c r="Q60" s="309"/>
      <c r="R60" s="310"/>
      <c r="T60" s="284"/>
      <c r="U60" s="286" t="s">
        <v>84</v>
      </c>
      <c r="V60" s="287" t="s">
        <v>114</v>
      </c>
      <c r="W60" s="288"/>
      <c r="X60" s="289"/>
      <c r="Y60" s="293"/>
      <c r="Z60" s="294"/>
      <c r="AA60" s="294"/>
      <c r="AB60" s="294"/>
      <c r="AC60" s="294"/>
      <c r="AD60" s="295"/>
      <c r="AE60" s="296" t="s">
        <v>115</v>
      </c>
      <c r="AF60" s="288"/>
      <c r="AG60" s="289"/>
      <c r="AH60" s="314" t="s">
        <v>119</v>
      </c>
      <c r="AI60" s="315"/>
      <c r="AJ60" s="316"/>
    </row>
    <row r="61" spans="2:63" x14ac:dyDescent="0.15">
      <c r="B61" s="284"/>
      <c r="C61" s="286"/>
      <c r="D61" s="290"/>
      <c r="E61" s="291"/>
      <c r="F61" s="292"/>
      <c r="G61" s="301"/>
      <c r="H61" s="302"/>
      <c r="I61" s="303"/>
      <c r="J61" s="304"/>
      <c r="K61" s="305"/>
      <c r="L61" s="306"/>
      <c r="M61" s="290"/>
      <c r="N61" s="291"/>
      <c r="O61" s="292"/>
      <c r="P61" s="311"/>
      <c r="Q61" s="312"/>
      <c r="R61" s="313"/>
      <c r="T61" s="284"/>
      <c r="U61" s="286"/>
      <c r="V61" s="290"/>
      <c r="W61" s="291"/>
      <c r="X61" s="292"/>
      <c r="Y61" s="301"/>
      <c r="Z61" s="302"/>
      <c r="AA61" s="303"/>
      <c r="AB61" s="304"/>
      <c r="AC61" s="305"/>
      <c r="AD61" s="306"/>
      <c r="AE61" s="290"/>
      <c r="AF61" s="291"/>
      <c r="AG61" s="292"/>
      <c r="AH61" s="317"/>
      <c r="AI61" s="318"/>
      <c r="AJ61" s="319"/>
    </row>
    <row r="62" spans="2:63" ht="14.25" thickBot="1" x14ac:dyDescent="0.2">
      <c r="B62" s="285"/>
      <c r="C62" s="67" t="s">
        <v>85</v>
      </c>
      <c r="D62" s="63">
        <v>13</v>
      </c>
      <c r="E62" s="64">
        <v>14</v>
      </c>
      <c r="F62" s="65">
        <v>15</v>
      </c>
      <c r="G62" s="82"/>
      <c r="H62" s="83"/>
      <c r="I62" s="84"/>
      <c r="J62" s="82"/>
      <c r="K62" s="83"/>
      <c r="L62" s="85"/>
      <c r="M62" s="63">
        <v>13</v>
      </c>
      <c r="N62" s="64">
        <v>14</v>
      </c>
      <c r="O62" s="65">
        <v>15</v>
      </c>
      <c r="P62" s="98">
        <v>13</v>
      </c>
      <c r="Q62" s="99">
        <v>14</v>
      </c>
      <c r="R62" s="100">
        <v>15</v>
      </c>
      <c r="T62" s="285"/>
      <c r="U62" s="67" t="s">
        <v>85</v>
      </c>
      <c r="V62" s="63">
        <v>13</v>
      </c>
      <c r="W62" s="64">
        <v>14</v>
      </c>
      <c r="X62" s="65">
        <v>15</v>
      </c>
      <c r="Y62" s="82"/>
      <c r="Z62" s="83"/>
      <c r="AA62" s="84"/>
      <c r="AB62" s="82"/>
      <c r="AC62" s="83"/>
      <c r="AD62" s="85"/>
      <c r="AE62" s="63">
        <v>13</v>
      </c>
      <c r="AF62" s="64">
        <v>14</v>
      </c>
      <c r="AG62" s="65">
        <v>15</v>
      </c>
      <c r="AH62" s="98">
        <v>13</v>
      </c>
      <c r="AI62" s="99">
        <v>14</v>
      </c>
      <c r="AJ62" s="100">
        <v>15</v>
      </c>
      <c r="AL62" s="321">
        <v>13</v>
      </c>
      <c r="AM62" s="321"/>
      <c r="AN62" s="321"/>
      <c r="AO62" s="321"/>
      <c r="AP62" s="321">
        <v>14</v>
      </c>
      <c r="AQ62" s="321"/>
      <c r="AR62" s="321"/>
      <c r="AS62" s="321"/>
      <c r="AT62" s="321">
        <v>15</v>
      </c>
      <c r="AU62" s="321"/>
      <c r="AV62" s="321"/>
      <c r="AW62" s="321"/>
      <c r="AY62" s="321">
        <v>13</v>
      </c>
      <c r="AZ62" s="321"/>
      <c r="BA62" s="321"/>
      <c r="BB62" s="321"/>
      <c r="BC62" s="321">
        <v>14</v>
      </c>
      <c r="BD62" s="321"/>
      <c r="BE62" s="321"/>
      <c r="BF62" s="321"/>
      <c r="BG62" s="321">
        <v>15</v>
      </c>
      <c r="BH62" s="321"/>
      <c r="BI62" s="321"/>
      <c r="BJ62" s="321"/>
    </row>
    <row r="63" spans="2:63" x14ac:dyDescent="0.15">
      <c r="B63" s="281" t="s">
        <v>56</v>
      </c>
      <c r="C63" s="68" t="s">
        <v>92</v>
      </c>
      <c r="D63" s="59">
        <f>IF('Indoor hotspot DL'!E58&lt;&gt;"", INDEX('Indoor hotspot DL'!E$5:L$5, MATCH(5,'Indoor hotspot DL'!E58:L58,-1)+1), "")</f>
        <v>10</v>
      </c>
      <c r="E63" s="60"/>
      <c r="F63" s="61">
        <f>IF('Indoor hotspot DL'!S58&lt;&gt;"",INDEX('Indoor hotspot DL'!S$5:Z$5,MATCH(5,'Indoor hotspot DL'!S58:Z58,-1)+1),"")</f>
        <v>10</v>
      </c>
      <c r="G63" s="86"/>
      <c r="H63" s="87"/>
      <c r="I63" s="88"/>
      <c r="J63" s="86"/>
      <c r="K63" s="87"/>
      <c r="L63" s="89"/>
      <c r="M63" s="59">
        <f>IF('Dense Urban DL'!E58&lt;&gt;"", IF('Dense Urban DL'!E58&lt;=5, 'Dense Urban DL'!E$5, INDEX('Dense Urban DL'!E$5:L$5, MATCH(5,'Dense Urban DL'!E58:L58,-1)+1)), "")</f>
        <v>5</v>
      </c>
      <c r="N63" s="60"/>
      <c r="O63" s="61">
        <f>IF('Dense Urban DL'!S58&lt;&gt;"",IF('Dense Urban DL'!S58&lt;=5,'Dense Urban DL'!S$5,INDEX('Dense Urban DL'!S$5:Z$5,MATCH(5,'Dense Urban DL'!S58:Z58,-1)+1)), "")</f>
        <v>5</v>
      </c>
      <c r="P63" s="59">
        <f t="array" ref="P63">IF(MAX(IF(ISERROR(AL63:AO63),"",AL63:AO63))=0, "", MAX(IF(ISERROR(AL63:AO63),"",AL63:AO63)))</f>
        <v>10</v>
      </c>
      <c r="Q63" s="60" t="str">
        <f t="array" ref="Q63">IF(MAX(IF(ISERROR(AP63:AS63),"",AP63:AS63))=0, "", MAX(IF(ISERROR(AP63:AS63),"",AP63:AS63)))</f>
        <v/>
      </c>
      <c r="R63" s="61">
        <f t="array" ref="R63">IF(MAX(IF(ISERROR(AT63:AW63),"",AT63:AW63))=0, "", MAX(IF(ISERROR(AT63:AW63),"",AT63:AW63)))</f>
        <v>10</v>
      </c>
      <c r="T63" s="281" t="s">
        <v>56</v>
      </c>
      <c r="U63" s="68" t="s">
        <v>92</v>
      </c>
      <c r="V63" s="59">
        <f>IF('Indoor hotspot UL'!E58&lt;&gt;"", IF('Indoor hotspot UL'!E58&lt;=5, 'Indoor hotspot UL'!E$5, INDEX('Indoor hotspot UL'!E$5:L$5, MATCH(5,'Indoor hotspot UL'!E58:L58,-1)+1)), "")</f>
        <v>5</v>
      </c>
      <c r="W63" s="60"/>
      <c r="X63" s="61">
        <f>IF('Indoor hotspot UL'!S58&lt;&gt;"", IF('Indoor hotspot UL'!S58&lt;=5, 'Indoor hotspot UL'!S$5, INDEX('Indoor hotspot UL'!S$5:Z$5, MATCH(5,'Indoor hotspot UL'!S58:Z58,-1)+1)), "")</f>
        <v>5</v>
      </c>
      <c r="Y63" s="86"/>
      <c r="Z63" s="87"/>
      <c r="AA63" s="88"/>
      <c r="AB63" s="86"/>
      <c r="AC63" s="87"/>
      <c r="AD63" s="89"/>
      <c r="AE63" s="59">
        <f>IF('Dense Urban UL'!E58&lt;&gt;"", IF('Dense Urban UL'!E58&lt;=5, 'Dense Urban UL'!E$5, INDEX('Dense Urban UL'!E$5:L$5, MATCH(5,'Dense Urban UL'!E58:L58,-1)+1)), "")</f>
        <v>10</v>
      </c>
      <c r="AF63" s="60"/>
      <c r="AG63" s="61">
        <f>IF('Dense Urban UL'!S58&lt;&gt;"",IF('Dense Urban UL'!S58&lt;=5,'Dense Urban UL'!S$5,INDEX('Dense Urban UL'!S$5:Z$5,MATCH(5,'Dense Urban UL'!S58:Z58,-1)+1)), "")</f>
        <v>5</v>
      </c>
      <c r="AH63" s="59">
        <f t="array" ref="AH63">IF(MAX(IF(ISERROR(AY63:BB63),"",AY63:BB63))=0, "", MAX(IF(ISERROR(AY63:BB63),"",AY63:BB63)))</f>
        <v>10</v>
      </c>
      <c r="AI63" s="60" t="str">
        <f t="array" ref="AI63">IF(MAX(IF(ISERROR(BC63:BF63),"",BC63:BF63))=0, "", MAX(IF(ISERROR(BC63:BF63),"",BC63:BF63)))</f>
        <v/>
      </c>
      <c r="AJ63" s="61">
        <f t="array" ref="AJ63">IF(MAX(IF(ISERROR(BG63:BJ63),"",BG63:BJ63))=0, "", MAX(IF(ISERROR(BG63:BJ63),"",BG63:BJ63)))</f>
        <v>5</v>
      </c>
      <c r="AL63" s="96">
        <f>D63</f>
        <v>10</v>
      </c>
      <c r="AM63" s="96">
        <f>G63</f>
        <v>0</v>
      </c>
      <c r="AN63" s="96">
        <f>J63</f>
        <v>0</v>
      </c>
      <c r="AO63" s="96">
        <f>M63</f>
        <v>5</v>
      </c>
      <c r="AP63" s="96">
        <f>E63</f>
        <v>0</v>
      </c>
      <c r="AQ63" s="96">
        <f>H63</f>
        <v>0</v>
      </c>
      <c r="AR63" s="96">
        <f>K63</f>
        <v>0</v>
      </c>
      <c r="AS63" s="96">
        <f>N63</f>
        <v>0</v>
      </c>
      <c r="AT63" s="96">
        <f>F63</f>
        <v>10</v>
      </c>
      <c r="AU63" s="96">
        <f>I63</f>
        <v>0</v>
      </c>
      <c r="AV63" s="96">
        <f>L63</f>
        <v>0</v>
      </c>
      <c r="AW63" s="96">
        <f>O63</f>
        <v>5</v>
      </c>
      <c r="AY63" s="96">
        <f>V63</f>
        <v>5</v>
      </c>
      <c r="AZ63" s="96">
        <f>Y63</f>
        <v>0</v>
      </c>
      <c r="BA63" s="96">
        <f>AB63</f>
        <v>0</v>
      </c>
      <c r="BB63" s="96">
        <f>AE63</f>
        <v>10</v>
      </c>
      <c r="BC63" s="96">
        <f>W63</f>
        <v>0</v>
      </c>
      <c r="BD63" s="96">
        <f>Z63</f>
        <v>0</v>
      </c>
      <c r="BE63" s="96">
        <f>AC63</f>
        <v>0</v>
      </c>
      <c r="BF63" s="96">
        <f>AF63</f>
        <v>0</v>
      </c>
      <c r="BG63" s="96">
        <f>X63</f>
        <v>5</v>
      </c>
      <c r="BH63" s="96">
        <f>AA63</f>
        <v>0</v>
      </c>
      <c r="BI63" s="96">
        <f>AD63</f>
        <v>0</v>
      </c>
      <c r="BJ63" s="96">
        <f>AG63</f>
        <v>5</v>
      </c>
    </row>
    <row r="64" spans="2:63" x14ac:dyDescent="0.15">
      <c r="B64" s="280"/>
      <c r="C64" s="69" t="s">
        <v>93</v>
      </c>
      <c r="D64" s="59">
        <f>IF('Indoor hotspot DL'!E59&lt;&gt;"", INDEX('Indoor hotspot DL'!E$5:L$5, MATCH(5,'Indoor hotspot DL'!E59:L59,-1)+1), "")</f>
        <v>20</v>
      </c>
      <c r="E64" s="54"/>
      <c r="F64" s="61">
        <f>IF('Indoor hotspot DL'!S59&lt;&gt;"",INDEX('Indoor hotspot DL'!S$5:Z$5,MATCH(5,'Indoor hotspot DL'!S59:Z59,-1)+1),"")</f>
        <v>20</v>
      </c>
      <c r="G64" s="90"/>
      <c r="H64" s="91"/>
      <c r="I64" s="92"/>
      <c r="J64" s="90"/>
      <c r="K64" s="91"/>
      <c r="L64" s="93"/>
      <c r="M64" s="59" t="e">
        <f>IF('Dense Urban DL'!E59&lt;&gt;"", IF('Dense Urban DL'!E59&lt;=5, 'Dense Urban DL'!E$5, INDEX('Dense Urban DL'!E$5:L$5, MATCH(5,'Dense Urban DL'!E59:L59,-1)+1)), "")</f>
        <v>#N/A</v>
      </c>
      <c r="N64" s="54"/>
      <c r="O64" s="61" t="e">
        <f>IF('Dense Urban DL'!S59&lt;&gt;"",IF('Dense Urban DL'!S59&lt;=5,'Dense Urban DL'!S$5,INDEX('Dense Urban DL'!S$5:Z$5,MATCH(5,'Dense Urban DL'!S59:Z59,-1)+1)), "")</f>
        <v>#N/A</v>
      </c>
      <c r="P64" s="59">
        <f t="array" ref="P64">IF(MAX(IF(ISERROR(AL64:AO64),"",AL64:AO64))=0, "", MAX(IF(ISERROR(AL64:AO64),"",AL64:AO64)))</f>
        <v>20</v>
      </c>
      <c r="Q64" s="60" t="str">
        <f t="array" ref="Q64">IF(MAX(IF(ISERROR(AP64:AS64),"",AP64:AS64))=0, "", MAX(IF(ISERROR(AP64:AS64),"",AP64:AS64)))</f>
        <v/>
      </c>
      <c r="R64" s="61">
        <f t="array" ref="R64">IF(MAX(IF(ISERROR(AT64:AW64),"",AT64:AW64))=0, "", MAX(IF(ISERROR(AT64:AW64),"",AT64:AW64)))</f>
        <v>20</v>
      </c>
      <c r="T64" s="280"/>
      <c r="U64" s="69" t="s">
        <v>93</v>
      </c>
      <c r="V64" s="59">
        <f>IF('Indoor hotspot UL'!E59&lt;&gt;"", IF('Indoor hotspot UL'!E59&lt;=5, 'Indoor hotspot UL'!E$5, INDEX('Indoor hotspot UL'!E$5:L$5, MATCH(5,'Indoor hotspot UL'!E59:L59,-1)+1)), "")</f>
        <v>20</v>
      </c>
      <c r="W64" s="54"/>
      <c r="X64" s="61">
        <f>IF('Indoor hotspot UL'!S59&lt;&gt;"", IF('Indoor hotspot UL'!S59&lt;=5, 'Indoor hotspot UL'!S$5, INDEX('Indoor hotspot UL'!S$5:Z$5, MATCH(5,'Indoor hotspot UL'!S59:Z59,-1)+1)), "")</f>
        <v>15</v>
      </c>
      <c r="Y64" s="90"/>
      <c r="Z64" s="91"/>
      <c r="AA64" s="92"/>
      <c r="AB64" s="90"/>
      <c r="AC64" s="91"/>
      <c r="AD64" s="93"/>
      <c r="AE64" s="59" t="e">
        <f>IF('Dense Urban UL'!E59&lt;&gt;"", IF('Dense Urban UL'!E59&lt;=5, 'Dense Urban UL'!E$5, INDEX('Dense Urban UL'!E$5:L$5, MATCH(5,'Dense Urban UL'!E59:L59,-1)+1)), "")</f>
        <v>#N/A</v>
      </c>
      <c r="AF64" s="54"/>
      <c r="AG64" s="61" t="e">
        <f>IF('Dense Urban UL'!S59&lt;&gt;"",IF('Dense Urban UL'!S59&lt;=5,'Dense Urban UL'!S$5,INDEX('Dense Urban UL'!S$5:Z$5,MATCH(5,'Dense Urban UL'!S59:Z59,-1)+1)), "")</f>
        <v>#N/A</v>
      </c>
      <c r="AH64" s="59">
        <f t="array" ref="AH64">IF(MAX(IF(ISERROR(AY64:BB64),"",AY64:BB64))=0, "", MAX(IF(ISERROR(AY64:BB64),"",AY64:BB64)))</f>
        <v>20</v>
      </c>
      <c r="AI64" s="60" t="str">
        <f t="array" ref="AI64">IF(MAX(IF(ISERROR(BC64:BF64),"",BC64:BF64))=0, "", MAX(IF(ISERROR(BC64:BF64),"",BC64:BF64)))</f>
        <v/>
      </c>
      <c r="AJ64" s="61">
        <f t="array" ref="AJ64">IF(MAX(IF(ISERROR(BG64:BJ64),"",BG64:BJ64))=0, "", MAX(IF(ISERROR(BG64:BJ64),"",BG64:BJ64)))</f>
        <v>15</v>
      </c>
      <c r="AL64" s="96">
        <f t="shared" ref="AL64:AL84" si="61">D64</f>
        <v>20</v>
      </c>
      <c r="AM64" s="96">
        <f t="shared" ref="AM64:AM84" si="62">G64</f>
        <v>0</v>
      </c>
      <c r="AN64" s="96">
        <f t="shared" ref="AN64:AN84" si="63">J64</f>
        <v>0</v>
      </c>
      <c r="AO64" s="96" t="e">
        <f t="shared" ref="AO64:AO84" si="64">M64</f>
        <v>#N/A</v>
      </c>
      <c r="AP64" s="96">
        <f t="shared" ref="AP64:AP84" si="65">E64</f>
        <v>0</v>
      </c>
      <c r="AQ64" s="96">
        <f t="shared" ref="AQ64:AQ84" si="66">H64</f>
        <v>0</v>
      </c>
      <c r="AR64" s="96">
        <f t="shared" ref="AR64:AR84" si="67">K64</f>
        <v>0</v>
      </c>
      <c r="AS64" s="96">
        <f t="shared" ref="AS64:AS84" si="68">N64</f>
        <v>0</v>
      </c>
      <c r="AT64" s="96">
        <f t="shared" ref="AT64:AT84" si="69">F64</f>
        <v>20</v>
      </c>
      <c r="AU64" s="96">
        <f t="shared" ref="AU64:AU84" si="70">I64</f>
        <v>0</v>
      </c>
      <c r="AV64" s="96">
        <f t="shared" ref="AV64:AV84" si="71">L64</f>
        <v>0</v>
      </c>
      <c r="AW64" s="96" t="e">
        <f t="shared" ref="AW64:AW84" si="72">O64</f>
        <v>#N/A</v>
      </c>
      <c r="AY64" s="96">
        <f t="shared" ref="AY64" si="73">V64</f>
        <v>20</v>
      </c>
      <c r="AZ64" s="96">
        <f t="shared" ref="AZ64" si="74">Y64</f>
        <v>0</v>
      </c>
      <c r="BA64" s="96">
        <f t="shared" ref="BA64:BA84" si="75">AB64</f>
        <v>0</v>
      </c>
      <c r="BB64" s="96" t="e">
        <f t="shared" ref="BB64:BB84" si="76">AE64</f>
        <v>#N/A</v>
      </c>
      <c r="BC64" s="96">
        <f t="shared" ref="BC64" si="77">W64</f>
        <v>0</v>
      </c>
      <c r="BD64" s="96">
        <f t="shared" ref="BD64:BD84" si="78">Z64</f>
        <v>0</v>
      </c>
      <c r="BE64" s="96">
        <f t="shared" ref="BE64:BE84" si="79">AC64</f>
        <v>0</v>
      </c>
      <c r="BF64" s="96">
        <f t="shared" ref="BF64:BF65" si="80">AF64</f>
        <v>0</v>
      </c>
      <c r="BG64" s="96">
        <f t="shared" ref="BG64:BG84" si="81">X64</f>
        <v>15</v>
      </c>
      <c r="BH64" s="96">
        <f t="shared" ref="BH64:BH84" si="82">AA64</f>
        <v>0</v>
      </c>
      <c r="BI64" s="96">
        <f t="shared" ref="BI64:BI84" si="83">AD64</f>
        <v>0</v>
      </c>
      <c r="BJ64" s="96" t="e">
        <f t="shared" ref="BJ64:BJ84" si="84">AG64</f>
        <v>#N/A</v>
      </c>
    </row>
    <row r="65" spans="2:62" x14ac:dyDescent="0.15">
      <c r="B65" s="280" t="s">
        <v>58</v>
      </c>
      <c r="C65" s="69" t="s">
        <v>92</v>
      </c>
      <c r="D65" s="59"/>
      <c r="E65" s="54">
        <f>IF('Indoor hotspot DL'!E60&lt;&gt;"", INDEX('Indoor hotspot DL'!E$5:L$5, MATCH(5,'Indoor hotspot DL'!E60:L60,-1)+1), "")</f>
        <v>15</v>
      </c>
      <c r="F65" s="61"/>
      <c r="G65" s="90"/>
      <c r="H65" s="91"/>
      <c r="I65" s="92"/>
      <c r="J65" s="90"/>
      <c r="K65" s="91"/>
      <c r="L65" s="93"/>
      <c r="M65" s="59"/>
      <c r="N65" s="54">
        <f>IF('Dense Urban DL'!E60&lt;&gt;"", IF('Dense Urban DL'!E60&lt;=5, 'Dense Urban DL'!E$5, INDEX('Dense Urban DL'!E$5:L$5, MATCH(5,'Dense Urban DL'!E60:L60,-1)+1)), "")</f>
        <v>15</v>
      </c>
      <c r="O65" s="61" t="str">
        <f>IF('Dense Urban DL'!S60&lt;&gt;"",IF('Dense Urban DL'!S60&lt;=5,'Dense Urban DL'!S$5,INDEX('Dense Urban DL'!S$5:Z$5,MATCH(5,'Dense Urban DL'!S60:Z60,-1)+1)), "")</f>
        <v/>
      </c>
      <c r="P65" s="59" t="str">
        <f t="array" ref="P65">IF(MAX(IF(ISERROR(AL65:AO65),"",AL65:AO65))=0, "", MAX(IF(ISERROR(AL65:AO65),"",AL65:AO65)))</f>
        <v/>
      </c>
      <c r="Q65" s="60">
        <f t="array" ref="Q65">IF(MAX(IF(ISERROR(AP65:AS65),"",AP65:AS65))=0, "", MAX(IF(ISERROR(AP65:AS65),"",AP65:AS65)))</f>
        <v>15</v>
      </c>
      <c r="R65" s="61" t="str">
        <f t="array" ref="R65">IF(MAX(IF(ISERROR(AT65:AW65),"",AT65:AW65))=0, "", MAX(IF(ISERROR(AT65:AW65),"",AT65:AW65)))</f>
        <v/>
      </c>
      <c r="T65" s="280" t="s">
        <v>58</v>
      </c>
      <c r="U65" s="69" t="s">
        <v>92</v>
      </c>
      <c r="V65" s="59"/>
      <c r="W65" s="54">
        <f>IF('Indoor hotspot UL'!E60&lt;&gt;"", IF('Indoor hotspot UL'!E60&lt;=5, 'Indoor hotspot UL'!E$5, INDEX('Indoor hotspot UL'!E$5:L$5, MATCH(5,'Indoor hotspot UL'!E60:L60,-1)+1)), "")</f>
        <v>15</v>
      </c>
      <c r="X65" s="61"/>
      <c r="Y65" s="90"/>
      <c r="Z65" s="91"/>
      <c r="AA65" s="92"/>
      <c r="AB65" s="90"/>
      <c r="AC65" s="91"/>
      <c r="AD65" s="93"/>
      <c r="AE65" s="59"/>
      <c r="AF65" s="54">
        <f>IF('Dense Urban UL'!E60&lt;&gt;"", IF('Dense Urban UL'!E60&lt;=5, 'Dense Urban UL'!E$5, INDEX('Dense Urban UL'!E$5:L$5, MATCH(5,'Dense Urban UL'!E60:L60,-1)+1)), "")</f>
        <v>10</v>
      </c>
      <c r="AG65" s="61"/>
      <c r="AH65" s="59" t="str">
        <f t="array" ref="AH65">IF(MAX(IF(ISERROR(AY65:BB65),"",AY65:BB65))=0, "", MAX(IF(ISERROR(AY65:BB65),"",AY65:BB65)))</f>
        <v/>
      </c>
      <c r="AI65" s="60">
        <f t="array" ref="AI65">IF(MAX(IF(ISERROR(BC65:BF65),"",BC65:BF65))=0, "", MAX(IF(ISERROR(BC65:BF65),"",BC65:BF65)))</f>
        <v>15</v>
      </c>
      <c r="AJ65" s="61" t="str">
        <f t="array" ref="AJ65">IF(MAX(IF(ISERROR(BG65:BJ65),"",BG65:BJ65))=0, "", MAX(IF(ISERROR(BG65:BJ65),"",BG65:BJ65)))</f>
        <v/>
      </c>
      <c r="AL65" s="96">
        <f t="shared" si="61"/>
        <v>0</v>
      </c>
      <c r="AM65" s="96">
        <f t="shared" si="62"/>
        <v>0</v>
      </c>
      <c r="AN65" s="96">
        <f t="shared" si="63"/>
        <v>0</v>
      </c>
      <c r="AO65" s="96">
        <f t="shared" si="64"/>
        <v>0</v>
      </c>
      <c r="AP65" s="96">
        <f t="shared" si="65"/>
        <v>15</v>
      </c>
      <c r="AQ65" s="96">
        <f t="shared" si="66"/>
        <v>0</v>
      </c>
      <c r="AR65" s="96">
        <f t="shared" si="67"/>
        <v>0</v>
      </c>
      <c r="AS65" s="96">
        <f t="shared" si="68"/>
        <v>15</v>
      </c>
      <c r="AT65" s="96">
        <f t="shared" si="69"/>
        <v>0</v>
      </c>
      <c r="AU65" s="96">
        <f t="shared" si="70"/>
        <v>0</v>
      </c>
      <c r="AV65" s="96">
        <f t="shared" si="71"/>
        <v>0</v>
      </c>
      <c r="AW65" s="96" t="str">
        <f t="shared" si="72"/>
        <v/>
      </c>
      <c r="AY65" s="96">
        <f>V65</f>
        <v>0</v>
      </c>
      <c r="AZ65" s="96">
        <f>Y65</f>
        <v>0</v>
      </c>
      <c r="BA65" s="96">
        <f t="shared" si="75"/>
        <v>0</v>
      </c>
      <c r="BB65" s="96">
        <f t="shared" si="76"/>
        <v>0</v>
      </c>
      <c r="BC65" s="96">
        <f>W65</f>
        <v>15</v>
      </c>
      <c r="BD65" s="96">
        <f t="shared" si="78"/>
        <v>0</v>
      </c>
      <c r="BE65" s="96">
        <f t="shared" si="79"/>
        <v>0</v>
      </c>
      <c r="BF65" s="96">
        <f t="shared" si="80"/>
        <v>10</v>
      </c>
      <c r="BG65" s="96">
        <f t="shared" si="81"/>
        <v>0</v>
      </c>
      <c r="BH65" s="96">
        <f t="shared" si="82"/>
        <v>0</v>
      </c>
      <c r="BI65" s="96">
        <f t="shared" si="83"/>
        <v>0</v>
      </c>
      <c r="BJ65" s="96">
        <f t="shared" si="84"/>
        <v>0</v>
      </c>
    </row>
    <row r="66" spans="2:62" x14ac:dyDescent="0.15">
      <c r="B66" s="280"/>
      <c r="C66" s="69" t="s">
        <v>93</v>
      </c>
      <c r="D66" s="59"/>
      <c r="E66" s="54">
        <f>IF('Indoor hotspot DL'!E61&lt;&gt;"", INDEX('Indoor hotspot DL'!E$5:L$5, MATCH(5,'Indoor hotspot DL'!E61:L61,-1)+1), "")</f>
        <v>20</v>
      </c>
      <c r="F66" s="61" t="str">
        <f>IF('Indoor hotspot DL'!S61&lt;&gt;"",INDEX('Indoor hotspot DL'!S$5:Z$5,MATCH(5,'Indoor hotspot DL'!S61:Z61,-1)+1),"")</f>
        <v/>
      </c>
      <c r="G66" s="90"/>
      <c r="H66" s="91"/>
      <c r="I66" s="92"/>
      <c r="J66" s="90"/>
      <c r="K66" s="91"/>
      <c r="L66" s="93"/>
      <c r="M66" s="59"/>
      <c r="N66" s="54" t="e">
        <f>IF('Dense Urban DL'!E61&lt;&gt;"", IF('Dense Urban DL'!E61&lt;=5, 'Dense Urban DL'!E$5, INDEX('Dense Urban DL'!E$5:L$5, MATCH(5,'Dense Urban DL'!E61:L61,-1)+1)), "")</f>
        <v>#N/A</v>
      </c>
      <c r="O66" s="61" t="str">
        <f>IF('Dense Urban DL'!S61&lt;&gt;"",IF('Dense Urban DL'!S61&lt;=5,'Dense Urban DL'!S$5,INDEX('Dense Urban DL'!S$5:Z$5,MATCH(5,'Dense Urban DL'!S61:Z61,-1)+1)), "")</f>
        <v/>
      </c>
      <c r="P66" s="59" t="str">
        <f t="array" ref="P66">IF(MAX(IF(ISERROR(AL66:AO66),"",AL66:AO66))=0, "", MAX(IF(ISERROR(AL66:AO66),"",AL66:AO66)))</f>
        <v/>
      </c>
      <c r="Q66" s="60">
        <f t="array" ref="Q66">IF(MAX(IF(ISERROR(AP66:AS66),"",AP66:AS66))=0, "", MAX(IF(ISERROR(AP66:AS66),"",AP66:AS66)))</f>
        <v>20</v>
      </c>
      <c r="R66" s="61" t="str">
        <f t="array" ref="R66">IF(MAX(IF(ISERROR(AT66:AW66),"",AT66:AW66))=0, "", MAX(IF(ISERROR(AT66:AW66),"",AT66:AW66)))</f>
        <v/>
      </c>
      <c r="T66" s="280"/>
      <c r="U66" s="69" t="s">
        <v>93</v>
      </c>
      <c r="V66" s="59"/>
      <c r="W66" s="54">
        <f>IF('Indoor hotspot UL'!E61&lt;&gt;"", IF('Indoor hotspot UL'!E61&lt;=5, 'Indoor hotspot UL'!E$5, INDEX('Indoor hotspot UL'!E$5:L$5, MATCH(5,'Indoor hotspot UL'!E61:L61,-1)+1)), "")</f>
        <v>15</v>
      </c>
      <c r="X66" s="61"/>
      <c r="Y66" s="90"/>
      <c r="Z66" s="91"/>
      <c r="AA66" s="92"/>
      <c r="AB66" s="90"/>
      <c r="AC66" s="91"/>
      <c r="AD66" s="93"/>
      <c r="AE66" s="59"/>
      <c r="AF66" s="54" t="e">
        <f>IF('Dense Urban UL'!E61&lt;&gt;"", IF('Dense Urban UL'!E61&lt;=5, 'Dense Urban UL'!E$5, INDEX('Dense Urban UL'!E$5:L$5, MATCH(5,'Dense Urban UL'!E61:L61,-1)+1)), "")</f>
        <v>#N/A</v>
      </c>
      <c r="AG66" s="61"/>
      <c r="AH66" s="59" t="str">
        <f t="array" ref="AH66">IF(MAX(IF(ISERROR(AY66:BB66),"",AY66:BB66))=0, "", MAX(IF(ISERROR(AY66:BB66),"",AY66:BB66)))</f>
        <v/>
      </c>
      <c r="AI66" s="60">
        <f t="array" ref="AI66">IF(MAX(IF(ISERROR(BC66:BF66),"",BC66:BF66))=0, "", MAX(IF(ISERROR(BC66:BF66),"",BC66:BF66)))</f>
        <v>15</v>
      </c>
      <c r="AJ66" s="61" t="str">
        <f t="array" ref="AJ66">IF(MAX(IF(ISERROR(BG66:BJ66),"",BG66:BJ66))=0, "", MAX(IF(ISERROR(BG66:BJ66),"",BG66:BJ66)))</f>
        <v/>
      </c>
      <c r="AL66" s="96">
        <f t="shared" si="61"/>
        <v>0</v>
      </c>
      <c r="AM66" s="96">
        <f t="shared" si="62"/>
        <v>0</v>
      </c>
      <c r="AN66" s="96">
        <f t="shared" si="63"/>
        <v>0</v>
      </c>
      <c r="AO66" s="96">
        <f t="shared" si="64"/>
        <v>0</v>
      </c>
      <c r="AP66" s="96">
        <f t="shared" si="65"/>
        <v>20</v>
      </c>
      <c r="AQ66" s="96">
        <f t="shared" si="66"/>
        <v>0</v>
      </c>
      <c r="AR66" s="96">
        <f t="shared" si="67"/>
        <v>0</v>
      </c>
      <c r="AS66" s="96" t="e">
        <f t="shared" si="68"/>
        <v>#N/A</v>
      </c>
      <c r="AT66" s="96" t="str">
        <f t="shared" si="69"/>
        <v/>
      </c>
      <c r="AU66" s="96">
        <f t="shared" si="70"/>
        <v>0</v>
      </c>
      <c r="AV66" s="96">
        <f t="shared" si="71"/>
        <v>0</v>
      </c>
      <c r="AW66" s="96" t="str">
        <f t="shared" si="72"/>
        <v/>
      </c>
      <c r="AY66" s="96">
        <f t="shared" ref="AY66:AY84" si="85">V66</f>
        <v>0</v>
      </c>
      <c r="AZ66" s="96">
        <f t="shared" ref="AZ66:AZ84" si="86">Y66</f>
        <v>0</v>
      </c>
      <c r="BA66" s="96">
        <f t="shared" si="75"/>
        <v>0</v>
      </c>
      <c r="BB66" s="96">
        <f t="shared" si="76"/>
        <v>0</v>
      </c>
      <c r="BC66" s="96">
        <f t="shared" ref="BC66:BC84" si="87">W66</f>
        <v>15</v>
      </c>
      <c r="BD66" s="96">
        <f t="shared" si="78"/>
        <v>0</v>
      </c>
      <c r="BE66" s="96">
        <f t="shared" si="79"/>
        <v>0</v>
      </c>
      <c r="BF66" s="96" t="e">
        <f>AF66</f>
        <v>#N/A</v>
      </c>
      <c r="BG66" s="96">
        <f t="shared" si="81"/>
        <v>0</v>
      </c>
      <c r="BH66" s="96">
        <f t="shared" si="82"/>
        <v>0</v>
      </c>
      <c r="BI66" s="96">
        <f t="shared" si="83"/>
        <v>0</v>
      </c>
      <c r="BJ66" s="96">
        <f t="shared" si="84"/>
        <v>0</v>
      </c>
    </row>
    <row r="67" spans="2:62" x14ac:dyDescent="0.15">
      <c r="B67" s="280" t="s">
        <v>60</v>
      </c>
      <c r="C67" s="69" t="s">
        <v>92</v>
      </c>
      <c r="D67" s="59">
        <f>IF('Indoor hotspot DL'!E62&lt;&gt;"", INDEX('Indoor hotspot DL'!E$5:L$5, MATCH(5,'Indoor hotspot DL'!E62:L62,-1)+1), "")</f>
        <v>15</v>
      </c>
      <c r="E67" s="54"/>
      <c r="F67" s="61">
        <f>IF('Indoor hotspot DL'!S62&lt;&gt;"",INDEX('Indoor hotspot DL'!S$5:Z$5,MATCH(5,'Indoor hotspot DL'!S62:Z62,-1)+1),"")</f>
        <v>15</v>
      </c>
      <c r="G67" s="90"/>
      <c r="H67" s="91"/>
      <c r="I67" s="92"/>
      <c r="J67" s="90"/>
      <c r="K67" s="91"/>
      <c r="L67" s="93"/>
      <c r="M67" s="59">
        <f>IF('Dense Urban DL'!E62&lt;&gt;"", IF('Dense Urban DL'!E62&lt;=5, 'Dense Urban DL'!E$5, INDEX('Dense Urban DL'!E$5:L$5, MATCH(5,'Dense Urban DL'!E62:L62,-1)+1)), "")</f>
        <v>10</v>
      </c>
      <c r="N67" s="54"/>
      <c r="O67" s="61">
        <f>IF('Dense Urban DL'!S62&lt;&gt;"",IF('Dense Urban DL'!S62&lt;=5,'Dense Urban DL'!S$5,INDEX('Dense Urban DL'!S$5:Z$5,MATCH(5,'Dense Urban DL'!S62:Z62,-1)+1)), "")</f>
        <v>10</v>
      </c>
      <c r="P67" s="59">
        <f t="array" ref="P67">IF(MAX(IF(ISERROR(AL67:AO67),"",AL67:AO67))=0, "", MAX(IF(ISERROR(AL67:AO67),"",AL67:AO67)))</f>
        <v>15</v>
      </c>
      <c r="Q67" s="60" t="str">
        <f t="array" ref="Q67">IF(MAX(IF(ISERROR(AP67:AS67),"",AP67:AS67))=0, "", MAX(IF(ISERROR(AP67:AS67),"",AP67:AS67)))</f>
        <v/>
      </c>
      <c r="R67" s="61">
        <f t="array" ref="R67">IF(MAX(IF(ISERROR(AT67:AW67),"",AT67:AW67))=0, "", MAX(IF(ISERROR(AT67:AW67),"",AT67:AW67)))</f>
        <v>15</v>
      </c>
      <c r="T67" s="280" t="s">
        <v>60</v>
      </c>
      <c r="U67" s="69" t="s">
        <v>92</v>
      </c>
      <c r="V67" s="59">
        <f>IF('Indoor hotspot UL'!E62&lt;&gt;"", IF('Indoor hotspot UL'!E62&lt;=5, 'Indoor hotspot UL'!E$5, INDEX('Indoor hotspot UL'!E$5:L$5, MATCH(5,'Indoor hotspot UL'!E62:L62,-1)+1)), "")</f>
        <v>5</v>
      </c>
      <c r="W67" s="54"/>
      <c r="X67" s="61">
        <f>IF('Indoor hotspot UL'!S62&lt;&gt;"", IF('Indoor hotspot UL'!S62&lt;=5, 'Indoor hotspot UL'!S$5, INDEX('Indoor hotspot UL'!S$5:Z$5, MATCH(5,'Indoor hotspot UL'!S62:Z62,-1)+1)), "")</f>
        <v>5</v>
      </c>
      <c r="Y67" s="90"/>
      <c r="Z67" s="91"/>
      <c r="AA67" s="92"/>
      <c r="AB67" s="90"/>
      <c r="AC67" s="91"/>
      <c r="AD67" s="93"/>
      <c r="AE67" s="59">
        <f>IF('Dense Urban UL'!E62&lt;&gt;"", IF('Dense Urban UL'!E62&lt;=5, 'Dense Urban UL'!E$5, INDEX('Dense Urban UL'!E$5:L$5, MATCH(5,'Dense Urban UL'!E62:L62,-1)+1)), "")</f>
        <v>5</v>
      </c>
      <c r="AF67" s="54"/>
      <c r="AG67" s="61">
        <f>IF('Dense Urban UL'!S62&lt;&gt;"",IF('Dense Urban UL'!S62&lt;=5,'Dense Urban UL'!S$5,INDEX('Dense Urban UL'!S$5:Z$5,MATCH(5,'Dense Urban UL'!S62:Z62,-1)+1)), "")</f>
        <v>5</v>
      </c>
      <c r="AH67" s="59">
        <f t="array" ref="AH67">IF(MAX(IF(ISERROR(AY67:BB67),"",AY67:BB67))=0, "", MAX(IF(ISERROR(AY67:BB67),"",AY67:BB67)))</f>
        <v>5</v>
      </c>
      <c r="AI67" s="60" t="str">
        <f t="array" ref="AI67">IF(MAX(IF(ISERROR(BC67:BF67),"",BC67:BF67))=0, "", MAX(IF(ISERROR(BC67:BF67),"",BC67:BF67)))</f>
        <v/>
      </c>
      <c r="AJ67" s="61">
        <f t="array" ref="AJ67">IF(MAX(IF(ISERROR(BG67:BJ67),"",BG67:BJ67))=0, "", MAX(IF(ISERROR(BG67:BJ67),"",BG67:BJ67)))</f>
        <v>5</v>
      </c>
      <c r="AL67" s="96">
        <f t="shared" si="61"/>
        <v>15</v>
      </c>
      <c r="AM67" s="96">
        <f t="shared" si="62"/>
        <v>0</v>
      </c>
      <c r="AN67" s="96">
        <f t="shared" si="63"/>
        <v>0</v>
      </c>
      <c r="AO67" s="96">
        <f t="shared" si="64"/>
        <v>10</v>
      </c>
      <c r="AP67" s="96">
        <f t="shared" si="65"/>
        <v>0</v>
      </c>
      <c r="AQ67" s="96">
        <f t="shared" si="66"/>
        <v>0</v>
      </c>
      <c r="AR67" s="96">
        <f t="shared" si="67"/>
        <v>0</v>
      </c>
      <c r="AS67" s="96">
        <f t="shared" si="68"/>
        <v>0</v>
      </c>
      <c r="AT67" s="96">
        <f t="shared" si="69"/>
        <v>15</v>
      </c>
      <c r="AU67" s="96">
        <f t="shared" si="70"/>
        <v>0</v>
      </c>
      <c r="AV67" s="96">
        <f t="shared" si="71"/>
        <v>0</v>
      </c>
      <c r="AW67" s="96">
        <f t="shared" si="72"/>
        <v>10</v>
      </c>
      <c r="AY67" s="96">
        <f t="shared" si="85"/>
        <v>5</v>
      </c>
      <c r="AZ67" s="96">
        <f t="shared" si="86"/>
        <v>0</v>
      </c>
      <c r="BA67" s="96">
        <f t="shared" si="75"/>
        <v>0</v>
      </c>
      <c r="BB67" s="96">
        <f t="shared" si="76"/>
        <v>5</v>
      </c>
      <c r="BC67" s="96">
        <f t="shared" si="87"/>
        <v>0</v>
      </c>
      <c r="BD67" s="96">
        <f t="shared" si="78"/>
        <v>0</v>
      </c>
      <c r="BE67" s="96">
        <f t="shared" si="79"/>
        <v>0</v>
      </c>
      <c r="BF67" s="96">
        <f t="shared" ref="BF67:BF84" si="88">AF67</f>
        <v>0</v>
      </c>
      <c r="BG67" s="96">
        <f t="shared" si="81"/>
        <v>5</v>
      </c>
      <c r="BH67" s="96">
        <f t="shared" si="82"/>
        <v>0</v>
      </c>
      <c r="BI67" s="96">
        <f t="shared" si="83"/>
        <v>0</v>
      </c>
      <c r="BJ67" s="96">
        <f t="shared" si="84"/>
        <v>5</v>
      </c>
    </row>
    <row r="68" spans="2:62" x14ac:dyDescent="0.15">
      <c r="B68" s="280"/>
      <c r="C68" s="69" t="s">
        <v>93</v>
      </c>
      <c r="D68" s="59">
        <f>IF('Indoor hotspot DL'!E63&lt;&gt;"", INDEX('Indoor hotspot DL'!E$5:L$5, MATCH(5,'Indoor hotspot DL'!E63:L63,-1)+1), "")</f>
        <v>20</v>
      </c>
      <c r="E68" s="54"/>
      <c r="F68" s="61">
        <f>IF('Indoor hotspot DL'!S63&lt;&gt;"",INDEX('Indoor hotspot DL'!S$5:Z$5,MATCH(5,'Indoor hotspot DL'!S63:Z63,-1)+1),"")</f>
        <v>20</v>
      </c>
      <c r="G68" s="90"/>
      <c r="H68" s="91"/>
      <c r="I68" s="92"/>
      <c r="J68" s="90"/>
      <c r="K68" s="91"/>
      <c r="L68" s="93"/>
      <c r="M68" s="59" t="e">
        <f>IF('Dense Urban DL'!E63&lt;&gt;"", IF('Dense Urban DL'!E63&lt;=5, 'Dense Urban DL'!E$5, INDEX('Dense Urban DL'!E$5:L$5, MATCH(5,'Dense Urban DL'!E63:L63,-1)+1)), "")</f>
        <v>#N/A</v>
      </c>
      <c r="N68" s="54"/>
      <c r="O68" s="61" t="e">
        <f>IF('Dense Urban DL'!S63&lt;&gt;"",IF('Dense Urban DL'!S63&lt;=5,'Dense Urban DL'!S$5,INDEX('Dense Urban DL'!S$5:Z$5,MATCH(5,'Dense Urban DL'!S63:Z63,-1)+1)), "")</f>
        <v>#N/A</v>
      </c>
      <c r="P68" s="59">
        <f t="array" ref="P68">IF(MAX(IF(ISERROR(AL68:AO68),"",AL68:AO68))=0, "", MAX(IF(ISERROR(AL68:AO68),"",AL68:AO68)))</f>
        <v>20</v>
      </c>
      <c r="Q68" s="60" t="str">
        <f t="array" ref="Q68">IF(MAX(IF(ISERROR(AP68:AS68),"",AP68:AS68))=0, "", MAX(IF(ISERROR(AP68:AS68),"",AP68:AS68)))</f>
        <v/>
      </c>
      <c r="R68" s="61">
        <f t="array" ref="R68">IF(MAX(IF(ISERROR(AT68:AW68),"",AT68:AW68))=0, "", MAX(IF(ISERROR(AT68:AW68),"",AT68:AW68)))</f>
        <v>20</v>
      </c>
      <c r="T68" s="280"/>
      <c r="U68" s="69" t="s">
        <v>93</v>
      </c>
      <c r="V68" s="59">
        <f>IF('Indoor hotspot UL'!E63&lt;&gt;"", IF('Indoor hotspot UL'!E63&lt;=5, 'Indoor hotspot UL'!E$5, INDEX('Indoor hotspot UL'!E$5:L$5, MATCH(5,'Indoor hotspot UL'!E63:L63,-1)+1)), "")</f>
        <v>10</v>
      </c>
      <c r="W68" s="54"/>
      <c r="X68" s="61">
        <f>IF('Indoor hotspot UL'!S63&lt;&gt;"", IF('Indoor hotspot UL'!S63&lt;=5, 'Indoor hotspot UL'!S$5, INDEX('Indoor hotspot UL'!S$5:Z$5, MATCH(5,'Indoor hotspot UL'!S63:Z63,-1)+1)), "")</f>
        <v>10</v>
      </c>
      <c r="Y68" s="90"/>
      <c r="Z68" s="91"/>
      <c r="AA68" s="92"/>
      <c r="AB68" s="90"/>
      <c r="AC68" s="91"/>
      <c r="AD68" s="93"/>
      <c r="AE68" s="59" t="e">
        <f>IF('Dense Urban UL'!E63&lt;&gt;"", IF('Dense Urban UL'!E63&lt;=5, 'Dense Urban UL'!E$5, INDEX('Dense Urban UL'!E$5:L$5, MATCH(5,'Dense Urban UL'!E63:L63,-1)+1)), "")</f>
        <v>#N/A</v>
      </c>
      <c r="AF68" s="54"/>
      <c r="AG68" s="61" t="e">
        <f>IF('Dense Urban UL'!S63&lt;&gt;"",IF('Dense Urban UL'!S63&lt;=5,'Dense Urban UL'!S$5,INDEX('Dense Urban UL'!S$5:Z$5,MATCH(5,'Dense Urban UL'!S63:Z63,-1)+1)), "")</f>
        <v>#N/A</v>
      </c>
      <c r="AH68" s="59">
        <f t="array" ref="AH68">IF(MAX(IF(ISERROR(AY68:BB68),"",AY68:BB68))=0, "", MAX(IF(ISERROR(AY68:BB68),"",AY68:BB68)))</f>
        <v>10</v>
      </c>
      <c r="AI68" s="60" t="str">
        <f t="array" ref="AI68">IF(MAX(IF(ISERROR(BC68:BF68),"",BC68:BF68))=0, "", MAX(IF(ISERROR(BC68:BF68),"",BC68:BF68)))</f>
        <v/>
      </c>
      <c r="AJ68" s="61">
        <f t="array" ref="AJ68">IF(MAX(IF(ISERROR(BG68:BJ68),"",BG68:BJ68))=0, "", MAX(IF(ISERROR(BG68:BJ68),"",BG68:BJ68)))</f>
        <v>10</v>
      </c>
      <c r="AL68" s="96">
        <f t="shared" si="61"/>
        <v>20</v>
      </c>
      <c r="AM68" s="96">
        <f t="shared" si="62"/>
        <v>0</v>
      </c>
      <c r="AN68" s="96">
        <f t="shared" si="63"/>
        <v>0</v>
      </c>
      <c r="AO68" s="96" t="e">
        <f t="shared" si="64"/>
        <v>#N/A</v>
      </c>
      <c r="AP68" s="96">
        <f t="shared" si="65"/>
        <v>0</v>
      </c>
      <c r="AQ68" s="96">
        <f t="shared" si="66"/>
        <v>0</v>
      </c>
      <c r="AR68" s="96">
        <f t="shared" si="67"/>
        <v>0</v>
      </c>
      <c r="AS68" s="96">
        <f t="shared" si="68"/>
        <v>0</v>
      </c>
      <c r="AT68" s="96">
        <f t="shared" si="69"/>
        <v>20</v>
      </c>
      <c r="AU68" s="96">
        <f t="shared" si="70"/>
        <v>0</v>
      </c>
      <c r="AV68" s="96">
        <f t="shared" si="71"/>
        <v>0</v>
      </c>
      <c r="AW68" s="96" t="e">
        <f t="shared" si="72"/>
        <v>#N/A</v>
      </c>
      <c r="AY68" s="96">
        <f t="shared" si="85"/>
        <v>10</v>
      </c>
      <c r="AZ68" s="96">
        <f t="shared" si="86"/>
        <v>0</v>
      </c>
      <c r="BA68" s="96">
        <f t="shared" si="75"/>
        <v>0</v>
      </c>
      <c r="BB68" s="96" t="e">
        <f t="shared" si="76"/>
        <v>#N/A</v>
      </c>
      <c r="BC68" s="96">
        <f t="shared" si="87"/>
        <v>0</v>
      </c>
      <c r="BD68" s="96">
        <f t="shared" si="78"/>
        <v>0</v>
      </c>
      <c r="BE68" s="96">
        <f t="shared" si="79"/>
        <v>0</v>
      </c>
      <c r="BF68" s="96">
        <f t="shared" si="88"/>
        <v>0</v>
      </c>
      <c r="BG68" s="96">
        <f t="shared" si="81"/>
        <v>10</v>
      </c>
      <c r="BH68" s="96">
        <f t="shared" si="82"/>
        <v>0</v>
      </c>
      <c r="BI68" s="96">
        <f t="shared" si="83"/>
        <v>0</v>
      </c>
      <c r="BJ68" s="96" t="e">
        <f t="shared" si="84"/>
        <v>#N/A</v>
      </c>
    </row>
    <row r="69" spans="2:62" x14ac:dyDescent="0.15">
      <c r="B69" s="280" t="s">
        <v>77</v>
      </c>
      <c r="C69" s="69" t="s">
        <v>92</v>
      </c>
      <c r="D69" s="59" t="str">
        <f>IF('Indoor hotspot DL'!E64&lt;&gt;"", INDEX('Indoor hotspot DL'!E$5:L$5, MATCH(5,'Indoor hotspot DL'!E64:L64,-1)+1), "")</f>
        <v/>
      </c>
      <c r="E69" s="54"/>
      <c r="F69" s="61" t="str">
        <f>IF('Indoor hotspot DL'!S64&lt;&gt;"",INDEX('Indoor hotspot DL'!S$5:Z$5,MATCH(5,'Indoor hotspot DL'!S64:Z64,-1)+1),"")</f>
        <v/>
      </c>
      <c r="G69" s="90"/>
      <c r="H69" s="91"/>
      <c r="I69" s="92"/>
      <c r="J69" s="90"/>
      <c r="K69" s="91"/>
      <c r="L69" s="93"/>
      <c r="M69" s="59" t="str">
        <f>IF('Dense Urban DL'!E64&lt;&gt;"", IF('Dense Urban DL'!E64&lt;=5, 'Dense Urban DL'!E$5, INDEX('Dense Urban DL'!E$5:L$5, MATCH(5,'Dense Urban DL'!E64:L64,-1)+1)), "")</f>
        <v/>
      </c>
      <c r="N69" s="54"/>
      <c r="O69" s="61" t="str">
        <f>IF('Dense Urban DL'!S64&lt;&gt;"",IF('Dense Urban DL'!S64&lt;=5,'Dense Urban DL'!S$5,INDEX('Dense Urban DL'!S$5:Z$5,MATCH(5,'Dense Urban DL'!S64:Z64,-1)+1)), "")</f>
        <v/>
      </c>
      <c r="P69" s="59" t="str">
        <f t="array" ref="P69">IF(MAX(IF(ISERROR(AL69:AO69),"",AL69:AO69))=0, "", MAX(IF(ISERROR(AL69:AO69),"",AL69:AO69)))</f>
        <v/>
      </c>
      <c r="Q69" s="60" t="str">
        <f t="array" ref="Q69">IF(MAX(IF(ISERROR(AP69:AS69),"",AP69:AS69))=0, "", MAX(IF(ISERROR(AP69:AS69),"",AP69:AS69)))</f>
        <v/>
      </c>
      <c r="R69" s="61" t="str">
        <f t="array" ref="R69">IF(MAX(IF(ISERROR(AT69:AW69),"",AT69:AW69))=0, "", MAX(IF(ISERROR(AT69:AW69),"",AT69:AW69)))</f>
        <v/>
      </c>
      <c r="T69" s="280" t="s">
        <v>77</v>
      </c>
      <c r="U69" s="69" t="s">
        <v>92</v>
      </c>
      <c r="V69" s="59" t="str">
        <f>IF('Indoor hotspot UL'!E64&lt;&gt;"", IF('Indoor hotspot UL'!E64&lt;=5, 'Indoor hotspot UL'!E$5, INDEX('Indoor hotspot UL'!E$5:L$5, MATCH(5,'Indoor hotspot UL'!E64:L64,-1)+1)), "")</f>
        <v/>
      </c>
      <c r="W69" s="54"/>
      <c r="X69" s="61" t="str">
        <f>IF('Indoor hotspot UL'!S64&lt;&gt;"", IF('Indoor hotspot UL'!S64&lt;=5, 'Indoor hotspot UL'!S$5, INDEX('Indoor hotspot UL'!S$5:Z$5, MATCH(5,'Indoor hotspot UL'!S64:Z64,-1)+1)), "")</f>
        <v/>
      </c>
      <c r="Y69" s="90"/>
      <c r="Z69" s="91"/>
      <c r="AA69" s="92"/>
      <c r="AB69" s="90"/>
      <c r="AC69" s="91"/>
      <c r="AD69" s="93"/>
      <c r="AE69" s="59" t="str">
        <f>IF('Dense Urban UL'!E64&lt;&gt;"", IF('Dense Urban UL'!E64&lt;=5, 'Dense Urban UL'!E$5, INDEX('Dense Urban UL'!E$5:L$5, MATCH(5,'Dense Urban UL'!E64:L64,-1)+1)), "")</f>
        <v/>
      </c>
      <c r="AF69" s="54"/>
      <c r="AG69" s="61" t="str">
        <f>IF('Dense Urban UL'!S64&lt;&gt;"",IF('Dense Urban UL'!S64&lt;=5,'Dense Urban UL'!S$5,INDEX('Dense Urban UL'!S$5:Z$5,MATCH(5,'Dense Urban UL'!S64:Z64,-1)+1)), "")</f>
        <v/>
      </c>
      <c r="AH69" s="59" t="str">
        <f t="array" ref="AH69">IF(MAX(IF(ISERROR(AY69:BB69),"",AY69:BB69))=0, "", MAX(IF(ISERROR(AY69:BB69),"",AY69:BB69)))</f>
        <v/>
      </c>
      <c r="AI69" s="60" t="str">
        <f t="array" ref="AI69">IF(MAX(IF(ISERROR(BC69:BF69),"",BC69:BF69))=0, "", MAX(IF(ISERROR(BC69:BF69),"",BC69:BF69)))</f>
        <v/>
      </c>
      <c r="AJ69" s="61" t="str">
        <f t="array" ref="AJ69">IF(MAX(IF(ISERROR(BG69:BJ69),"",BG69:BJ69))=0, "", MAX(IF(ISERROR(BG69:BJ69),"",BG69:BJ69)))</f>
        <v/>
      </c>
      <c r="AL69" s="96" t="str">
        <f t="shared" si="61"/>
        <v/>
      </c>
      <c r="AM69" s="96">
        <f t="shared" si="62"/>
        <v>0</v>
      </c>
      <c r="AN69" s="96">
        <f t="shared" si="63"/>
        <v>0</v>
      </c>
      <c r="AO69" s="96" t="str">
        <f t="shared" si="64"/>
        <v/>
      </c>
      <c r="AP69" s="96">
        <f t="shared" si="65"/>
        <v>0</v>
      </c>
      <c r="AQ69" s="96">
        <f t="shared" si="66"/>
        <v>0</v>
      </c>
      <c r="AR69" s="96">
        <f t="shared" si="67"/>
        <v>0</v>
      </c>
      <c r="AS69" s="96">
        <f t="shared" si="68"/>
        <v>0</v>
      </c>
      <c r="AT69" s="96" t="str">
        <f t="shared" si="69"/>
        <v/>
      </c>
      <c r="AU69" s="96">
        <f t="shared" si="70"/>
        <v>0</v>
      </c>
      <c r="AV69" s="96">
        <f t="shared" si="71"/>
        <v>0</v>
      </c>
      <c r="AW69" s="96" t="str">
        <f t="shared" si="72"/>
        <v/>
      </c>
      <c r="AY69" s="96" t="str">
        <f t="shared" si="85"/>
        <v/>
      </c>
      <c r="AZ69" s="96">
        <f t="shared" si="86"/>
        <v>0</v>
      </c>
      <c r="BA69" s="96">
        <f t="shared" si="75"/>
        <v>0</v>
      </c>
      <c r="BB69" s="96" t="str">
        <f t="shared" si="76"/>
        <v/>
      </c>
      <c r="BC69" s="96">
        <f t="shared" si="87"/>
        <v>0</v>
      </c>
      <c r="BD69" s="96">
        <f t="shared" si="78"/>
        <v>0</v>
      </c>
      <c r="BE69" s="96">
        <f t="shared" si="79"/>
        <v>0</v>
      </c>
      <c r="BF69" s="96">
        <f t="shared" si="88"/>
        <v>0</v>
      </c>
      <c r="BG69" s="96" t="str">
        <f t="shared" si="81"/>
        <v/>
      </c>
      <c r="BH69" s="96">
        <f t="shared" si="82"/>
        <v>0</v>
      </c>
      <c r="BI69" s="96">
        <f t="shared" si="83"/>
        <v>0</v>
      </c>
      <c r="BJ69" s="96" t="str">
        <f t="shared" si="84"/>
        <v/>
      </c>
    </row>
    <row r="70" spans="2:62" x14ac:dyDescent="0.15">
      <c r="B70" s="280"/>
      <c r="C70" s="69" t="s">
        <v>93</v>
      </c>
      <c r="D70" s="59" t="str">
        <f>IF('Indoor hotspot DL'!E65&lt;&gt;"", INDEX('Indoor hotspot DL'!E$5:L$5, MATCH(5,'Indoor hotspot DL'!E65:L65,-1)+1), "")</f>
        <v/>
      </c>
      <c r="E70" s="54"/>
      <c r="F70" s="61" t="str">
        <f>IF('Indoor hotspot DL'!S65&lt;&gt;"",INDEX('Indoor hotspot DL'!S$5:Z$5,MATCH(5,'Indoor hotspot DL'!S65:Z65,-1)+1),"")</f>
        <v/>
      </c>
      <c r="G70" s="90"/>
      <c r="H70" s="91"/>
      <c r="I70" s="92"/>
      <c r="J70" s="90"/>
      <c r="K70" s="91"/>
      <c r="L70" s="93"/>
      <c r="M70" s="59" t="str">
        <f>IF('Dense Urban DL'!E65&lt;&gt;"", IF('Dense Urban DL'!E65&lt;=5, 'Dense Urban DL'!E$5, INDEX('Dense Urban DL'!E$5:L$5, MATCH(5,'Dense Urban DL'!E65:L65,-1)+1)), "")</f>
        <v/>
      </c>
      <c r="N70" s="54"/>
      <c r="O70" s="61" t="str">
        <f>IF('Dense Urban DL'!S65&lt;&gt;"",IF('Dense Urban DL'!S65&lt;=5,'Dense Urban DL'!S$5,INDEX('Dense Urban DL'!S$5:Z$5,MATCH(5,'Dense Urban DL'!S65:Z65,-1)+1)), "")</f>
        <v/>
      </c>
      <c r="P70" s="59" t="str">
        <f t="array" ref="P70">IF(MAX(IF(ISERROR(AL70:AO70),"",AL70:AO70))=0, "", MAX(IF(ISERROR(AL70:AO70),"",AL70:AO70)))</f>
        <v/>
      </c>
      <c r="Q70" s="60" t="str">
        <f t="array" ref="Q70">IF(MAX(IF(ISERROR(AP70:AS70),"",AP70:AS70))=0, "", MAX(IF(ISERROR(AP70:AS70),"",AP70:AS70)))</f>
        <v/>
      </c>
      <c r="R70" s="61" t="str">
        <f t="array" ref="R70">IF(MAX(IF(ISERROR(AT70:AW70),"",AT70:AW70))=0, "", MAX(IF(ISERROR(AT70:AW70),"",AT70:AW70)))</f>
        <v/>
      </c>
      <c r="T70" s="280"/>
      <c r="U70" s="69" t="s">
        <v>93</v>
      </c>
      <c r="V70" s="59" t="str">
        <f>IF('Indoor hotspot UL'!E65&lt;&gt;"", IF('Indoor hotspot UL'!E65&lt;=5, 'Indoor hotspot UL'!E$5, INDEX('Indoor hotspot UL'!E$5:L$5, MATCH(5,'Indoor hotspot UL'!E65:L65,-1)+1)), "")</f>
        <v/>
      </c>
      <c r="W70" s="54"/>
      <c r="X70" s="61" t="str">
        <f>IF('Indoor hotspot UL'!S65&lt;&gt;"", IF('Indoor hotspot UL'!S65&lt;=5, 'Indoor hotspot UL'!S$5, INDEX('Indoor hotspot UL'!S$5:Z$5, MATCH(5,'Indoor hotspot UL'!S65:Z65,-1)+1)), "")</f>
        <v/>
      </c>
      <c r="Y70" s="90"/>
      <c r="Z70" s="91"/>
      <c r="AA70" s="92"/>
      <c r="AB70" s="90"/>
      <c r="AC70" s="91"/>
      <c r="AD70" s="93"/>
      <c r="AE70" s="59" t="str">
        <f>IF('Dense Urban UL'!E65&lt;&gt;"", IF('Dense Urban UL'!E65&lt;=5, 'Dense Urban UL'!E$5, INDEX('Dense Urban UL'!E$5:L$5, MATCH(5,'Dense Urban UL'!E65:L65,-1)+1)), "")</f>
        <v/>
      </c>
      <c r="AF70" s="54"/>
      <c r="AG70" s="61" t="str">
        <f>IF('Dense Urban UL'!S65&lt;&gt;"",IF('Dense Urban UL'!S65&lt;=5,'Dense Urban UL'!S$5,INDEX('Dense Urban UL'!S$5:Z$5,MATCH(5,'Dense Urban UL'!S65:Z65,-1)+1)), "")</f>
        <v/>
      </c>
      <c r="AH70" s="59" t="str">
        <f t="array" ref="AH70">IF(MAX(IF(ISERROR(AY70:BB70),"",AY70:BB70))=0, "", MAX(IF(ISERROR(AY70:BB70),"",AY70:BB70)))</f>
        <v/>
      </c>
      <c r="AI70" s="60" t="str">
        <f t="array" ref="AI70">IF(MAX(IF(ISERROR(BC70:BF70),"",BC70:BF70))=0, "", MAX(IF(ISERROR(BC70:BF70),"",BC70:BF70)))</f>
        <v/>
      </c>
      <c r="AJ70" s="61" t="str">
        <f t="array" ref="AJ70">IF(MAX(IF(ISERROR(BG70:BJ70),"",BG70:BJ70))=0, "", MAX(IF(ISERROR(BG70:BJ70),"",BG70:BJ70)))</f>
        <v/>
      </c>
      <c r="AL70" s="96" t="str">
        <f t="shared" si="61"/>
        <v/>
      </c>
      <c r="AM70" s="96">
        <f t="shared" si="62"/>
        <v>0</v>
      </c>
      <c r="AN70" s="96">
        <f t="shared" si="63"/>
        <v>0</v>
      </c>
      <c r="AO70" s="96" t="str">
        <f t="shared" si="64"/>
        <v/>
      </c>
      <c r="AP70" s="96">
        <f t="shared" si="65"/>
        <v>0</v>
      </c>
      <c r="AQ70" s="96">
        <f t="shared" si="66"/>
        <v>0</v>
      </c>
      <c r="AR70" s="96">
        <f t="shared" si="67"/>
        <v>0</v>
      </c>
      <c r="AS70" s="96">
        <f t="shared" si="68"/>
        <v>0</v>
      </c>
      <c r="AT70" s="96" t="str">
        <f t="shared" si="69"/>
        <v/>
      </c>
      <c r="AU70" s="96">
        <f t="shared" si="70"/>
        <v>0</v>
      </c>
      <c r="AV70" s="96">
        <f t="shared" si="71"/>
        <v>0</v>
      </c>
      <c r="AW70" s="96" t="str">
        <f t="shared" si="72"/>
        <v/>
      </c>
      <c r="AY70" s="96" t="str">
        <f t="shared" si="85"/>
        <v/>
      </c>
      <c r="AZ70" s="96">
        <f t="shared" si="86"/>
        <v>0</v>
      </c>
      <c r="BA70" s="96">
        <f t="shared" si="75"/>
        <v>0</v>
      </c>
      <c r="BB70" s="96" t="str">
        <f t="shared" si="76"/>
        <v/>
      </c>
      <c r="BC70" s="96">
        <f t="shared" si="87"/>
        <v>0</v>
      </c>
      <c r="BD70" s="96">
        <f t="shared" si="78"/>
        <v>0</v>
      </c>
      <c r="BE70" s="96">
        <f t="shared" si="79"/>
        <v>0</v>
      </c>
      <c r="BF70" s="96">
        <f t="shared" si="88"/>
        <v>0</v>
      </c>
      <c r="BG70" s="96" t="str">
        <f t="shared" si="81"/>
        <v/>
      </c>
      <c r="BH70" s="96">
        <f t="shared" si="82"/>
        <v>0</v>
      </c>
      <c r="BI70" s="96">
        <f t="shared" si="83"/>
        <v>0</v>
      </c>
      <c r="BJ70" s="96" t="str">
        <f t="shared" si="84"/>
        <v/>
      </c>
    </row>
    <row r="71" spans="2:62" x14ac:dyDescent="0.15">
      <c r="B71" s="280" t="s">
        <v>78</v>
      </c>
      <c r="C71" s="69" t="s">
        <v>92</v>
      </c>
      <c r="D71" s="59">
        <f>IF('Indoor hotspot DL'!E66&lt;&gt;"", INDEX('Indoor hotspot DL'!E$5:L$5, MATCH(5,'Indoor hotspot DL'!E66:L66,-1)+1), "")</f>
        <v>20</v>
      </c>
      <c r="E71" s="54"/>
      <c r="F71" s="61">
        <f>IF('Indoor hotspot DL'!S66&lt;&gt;"",INDEX('Indoor hotspot DL'!S$5:Z$5,MATCH(5,'Indoor hotspot DL'!S66:Z66,-1)+1),"")</f>
        <v>20</v>
      </c>
      <c r="G71" s="90"/>
      <c r="H71" s="91"/>
      <c r="I71" s="92"/>
      <c r="J71" s="90"/>
      <c r="K71" s="91"/>
      <c r="L71" s="93"/>
      <c r="M71" s="59">
        <f>IF('Dense Urban DL'!E66&lt;&gt;"", IF('Dense Urban DL'!E66&lt;=5, 'Dense Urban DL'!E$5, INDEX('Dense Urban DL'!E$5:L$5, MATCH(5,'Dense Urban DL'!E66:L66,-1)+1)), "")</f>
        <v>5</v>
      </c>
      <c r="N71" s="54"/>
      <c r="O71" s="61">
        <f>IF('Dense Urban DL'!S66&lt;&gt;"",IF('Dense Urban DL'!S66&lt;=5,'Dense Urban DL'!S$5,INDEX('Dense Urban DL'!S$5:Z$5,MATCH(5,'Dense Urban DL'!S66:Z66,-1)+1)), "")</f>
        <v>5</v>
      </c>
      <c r="P71" s="59">
        <f t="array" ref="P71">IF(MAX(IF(ISERROR(AL71:AO71),"",AL71:AO71))=0, "", MAX(IF(ISERROR(AL71:AO71),"",AL71:AO71)))</f>
        <v>20</v>
      </c>
      <c r="Q71" s="60" t="str">
        <f t="array" ref="Q71">IF(MAX(IF(ISERROR(AP71:AS71),"",AP71:AS71))=0, "", MAX(IF(ISERROR(AP71:AS71),"",AP71:AS71)))</f>
        <v/>
      </c>
      <c r="R71" s="61">
        <f t="array" ref="R71">IF(MAX(IF(ISERROR(AT71:AW71),"",AT71:AW71))=0, "", MAX(IF(ISERROR(AT71:AW71),"",AT71:AW71)))</f>
        <v>20</v>
      </c>
      <c r="T71" s="280" t="s">
        <v>78</v>
      </c>
      <c r="U71" s="69" t="s">
        <v>92</v>
      </c>
      <c r="V71" s="59">
        <f>IF('Indoor hotspot UL'!E66&lt;&gt;"", IF('Indoor hotspot UL'!E66&lt;=5, 'Indoor hotspot UL'!E$5, INDEX('Indoor hotspot UL'!E$5:L$5, MATCH(5,'Indoor hotspot UL'!E66:L66,-1)+1)), "")</f>
        <v>10</v>
      </c>
      <c r="W71" s="54"/>
      <c r="X71" s="61">
        <f>IF('Indoor hotspot UL'!S66&lt;&gt;"", IF('Indoor hotspot UL'!S66&lt;=5, 'Indoor hotspot UL'!S$5, INDEX('Indoor hotspot UL'!S$5:Z$5, MATCH(5,'Indoor hotspot UL'!S66:Z66,-1)+1)), "")</f>
        <v>10</v>
      </c>
      <c r="Y71" s="90"/>
      <c r="Z71" s="91"/>
      <c r="AA71" s="92"/>
      <c r="AB71" s="90"/>
      <c r="AC71" s="91"/>
      <c r="AD71" s="93"/>
      <c r="AE71" s="59">
        <f>IF('Dense Urban UL'!E66&lt;&gt;"", IF('Dense Urban UL'!E66&lt;=5, 'Dense Urban UL'!E$5, INDEX('Dense Urban UL'!E$5:L$5, MATCH(5,'Dense Urban UL'!E66:L66,-1)+1)), "")</f>
        <v>5</v>
      </c>
      <c r="AF71" s="54"/>
      <c r="AG71" s="61">
        <f>IF('Dense Urban UL'!S66&lt;&gt;"",IF('Dense Urban UL'!S66&lt;=5,'Dense Urban UL'!S$5,INDEX('Dense Urban UL'!S$5:Z$5,MATCH(5,'Dense Urban UL'!S66:Z66,-1)+1)), "")</f>
        <v>5</v>
      </c>
      <c r="AH71" s="59">
        <f t="array" ref="AH71">IF(MAX(IF(ISERROR(AY71:BB71),"",AY71:BB71))=0, "", MAX(IF(ISERROR(AY71:BB71),"",AY71:BB71)))</f>
        <v>10</v>
      </c>
      <c r="AI71" s="60" t="str">
        <f t="array" ref="AI71">IF(MAX(IF(ISERROR(BC71:BF71),"",BC71:BF71))=0, "", MAX(IF(ISERROR(BC71:BF71),"",BC71:BF71)))</f>
        <v/>
      </c>
      <c r="AJ71" s="61">
        <f t="array" ref="AJ71">IF(MAX(IF(ISERROR(BG71:BJ71),"",BG71:BJ71))=0, "", MAX(IF(ISERROR(BG71:BJ71),"",BG71:BJ71)))</f>
        <v>10</v>
      </c>
      <c r="AL71" s="96">
        <f t="shared" si="61"/>
        <v>20</v>
      </c>
      <c r="AM71" s="96">
        <f t="shared" si="62"/>
        <v>0</v>
      </c>
      <c r="AN71" s="96">
        <f t="shared" si="63"/>
        <v>0</v>
      </c>
      <c r="AO71" s="96">
        <f t="shared" si="64"/>
        <v>5</v>
      </c>
      <c r="AP71" s="96">
        <f t="shared" si="65"/>
        <v>0</v>
      </c>
      <c r="AQ71" s="96">
        <f t="shared" si="66"/>
        <v>0</v>
      </c>
      <c r="AR71" s="96">
        <f t="shared" si="67"/>
        <v>0</v>
      </c>
      <c r="AS71" s="96">
        <f t="shared" si="68"/>
        <v>0</v>
      </c>
      <c r="AT71" s="96">
        <f t="shared" si="69"/>
        <v>20</v>
      </c>
      <c r="AU71" s="96">
        <f t="shared" si="70"/>
        <v>0</v>
      </c>
      <c r="AV71" s="96">
        <f t="shared" si="71"/>
        <v>0</v>
      </c>
      <c r="AW71" s="96">
        <f t="shared" si="72"/>
        <v>5</v>
      </c>
      <c r="AY71" s="96">
        <f t="shared" si="85"/>
        <v>10</v>
      </c>
      <c r="AZ71" s="96">
        <f t="shared" si="86"/>
        <v>0</v>
      </c>
      <c r="BA71" s="96">
        <f t="shared" si="75"/>
        <v>0</v>
      </c>
      <c r="BB71" s="96">
        <f t="shared" si="76"/>
        <v>5</v>
      </c>
      <c r="BC71" s="96">
        <f t="shared" si="87"/>
        <v>0</v>
      </c>
      <c r="BD71" s="96">
        <f t="shared" si="78"/>
        <v>0</v>
      </c>
      <c r="BE71" s="96">
        <f t="shared" si="79"/>
        <v>0</v>
      </c>
      <c r="BF71" s="96">
        <f t="shared" si="88"/>
        <v>0</v>
      </c>
      <c r="BG71" s="96">
        <f t="shared" si="81"/>
        <v>10</v>
      </c>
      <c r="BH71" s="96">
        <f t="shared" si="82"/>
        <v>0</v>
      </c>
      <c r="BI71" s="96">
        <f t="shared" si="83"/>
        <v>0</v>
      </c>
      <c r="BJ71" s="96">
        <f t="shared" si="84"/>
        <v>5</v>
      </c>
    </row>
    <row r="72" spans="2:62" x14ac:dyDescent="0.15">
      <c r="B72" s="280"/>
      <c r="C72" s="69" t="s">
        <v>93</v>
      </c>
      <c r="D72" s="59">
        <f>IF('Indoor hotspot DL'!E67&lt;&gt;"", INDEX('Indoor hotspot DL'!E$5:L$5, MATCH(5,'Indoor hotspot DL'!E67:L67,-1)+1), "")</f>
        <v>15</v>
      </c>
      <c r="E72" s="54"/>
      <c r="F72" s="61">
        <f>IF('Indoor hotspot DL'!S67&lt;&gt;"",INDEX('Indoor hotspot DL'!S$5:Z$5,MATCH(5,'Indoor hotspot DL'!S67:Z67,-1)+1),"")</f>
        <v>15</v>
      </c>
      <c r="G72" s="90"/>
      <c r="H72" s="91"/>
      <c r="I72" s="92"/>
      <c r="J72" s="90"/>
      <c r="K72" s="91"/>
      <c r="L72" s="93"/>
      <c r="M72" s="59" t="e">
        <f>IF('Dense Urban DL'!E67&lt;&gt;"", IF('Dense Urban DL'!E67&lt;=5, 'Dense Urban DL'!E$5, INDEX('Dense Urban DL'!E$5:L$5, MATCH(5,'Dense Urban DL'!E67:L67,-1)+1)), "")</f>
        <v>#N/A</v>
      </c>
      <c r="N72" s="54"/>
      <c r="O72" s="61" t="e">
        <f>IF('Dense Urban DL'!S67&lt;&gt;"",IF('Dense Urban DL'!S67&lt;=5,'Dense Urban DL'!S$5,INDEX('Dense Urban DL'!S$5:Z$5,MATCH(5,'Dense Urban DL'!S67:Z67,-1)+1)), "")</f>
        <v>#N/A</v>
      </c>
      <c r="P72" s="59">
        <f t="array" ref="P72">IF(MAX(IF(ISERROR(AL72:AO72),"",AL72:AO72))=0, "", MAX(IF(ISERROR(AL72:AO72),"",AL72:AO72)))</f>
        <v>15</v>
      </c>
      <c r="Q72" s="60" t="str">
        <f t="array" ref="Q72">IF(MAX(IF(ISERROR(AP72:AS72),"",AP72:AS72))=0, "", MAX(IF(ISERROR(AP72:AS72),"",AP72:AS72)))</f>
        <v/>
      </c>
      <c r="R72" s="61">
        <f t="array" ref="R72">IF(MAX(IF(ISERROR(AT72:AW72),"",AT72:AW72))=0, "", MAX(IF(ISERROR(AT72:AW72),"",AT72:AW72)))</f>
        <v>15</v>
      </c>
      <c r="T72" s="280"/>
      <c r="U72" s="69" t="s">
        <v>93</v>
      </c>
      <c r="V72" s="59">
        <f>IF('Indoor hotspot UL'!E67&lt;&gt;"", IF('Indoor hotspot UL'!E67&lt;=5, 'Indoor hotspot UL'!E$5, INDEX('Indoor hotspot UL'!E$5:L$5, MATCH(5,'Indoor hotspot UL'!E67:L67,-1)+1)), "")</f>
        <v>15</v>
      </c>
      <c r="W72" s="54"/>
      <c r="X72" s="61">
        <f>IF('Indoor hotspot UL'!S67&lt;&gt;"", IF('Indoor hotspot UL'!S67&lt;=5, 'Indoor hotspot UL'!S$5, INDEX('Indoor hotspot UL'!S$5:Z$5, MATCH(5,'Indoor hotspot UL'!S67:Z67,-1)+1)), "")</f>
        <v>15</v>
      </c>
      <c r="Y72" s="90"/>
      <c r="Z72" s="91"/>
      <c r="AA72" s="92"/>
      <c r="AB72" s="90"/>
      <c r="AC72" s="91"/>
      <c r="AD72" s="93"/>
      <c r="AE72" s="59" t="e">
        <f>IF('Dense Urban UL'!E67&lt;&gt;"", IF('Dense Urban UL'!E67&lt;=5, 'Dense Urban UL'!E$5, INDEX('Dense Urban UL'!E$5:L$5, MATCH(5,'Dense Urban UL'!E67:L67,-1)+1)), "")</f>
        <v>#N/A</v>
      </c>
      <c r="AF72" s="54"/>
      <c r="AG72" s="61" t="e">
        <f>IF('Dense Urban UL'!S67&lt;&gt;"",IF('Dense Urban UL'!S67&lt;=5,'Dense Urban UL'!S$5,INDEX('Dense Urban UL'!S$5:Z$5,MATCH(5,'Dense Urban UL'!S67:Z67,-1)+1)), "")</f>
        <v>#N/A</v>
      </c>
      <c r="AH72" s="59">
        <f t="array" ref="AH72">IF(MAX(IF(ISERROR(AY72:BB72),"",AY72:BB72))=0, "", MAX(IF(ISERROR(AY72:BB72),"",AY72:BB72)))</f>
        <v>15</v>
      </c>
      <c r="AI72" s="60" t="str">
        <f t="array" ref="AI72">IF(MAX(IF(ISERROR(BC72:BF72),"",BC72:BF72))=0, "", MAX(IF(ISERROR(BC72:BF72),"",BC72:BF72)))</f>
        <v/>
      </c>
      <c r="AJ72" s="61">
        <f t="array" ref="AJ72">IF(MAX(IF(ISERROR(BG72:BJ72),"",BG72:BJ72))=0, "", MAX(IF(ISERROR(BG72:BJ72),"",BG72:BJ72)))</f>
        <v>15</v>
      </c>
      <c r="AL72" s="96">
        <f t="shared" si="61"/>
        <v>15</v>
      </c>
      <c r="AM72" s="96">
        <f t="shared" si="62"/>
        <v>0</v>
      </c>
      <c r="AN72" s="96">
        <f t="shared" si="63"/>
        <v>0</v>
      </c>
      <c r="AO72" s="96" t="e">
        <f t="shared" si="64"/>
        <v>#N/A</v>
      </c>
      <c r="AP72" s="96">
        <f t="shared" si="65"/>
        <v>0</v>
      </c>
      <c r="AQ72" s="96">
        <f t="shared" si="66"/>
        <v>0</v>
      </c>
      <c r="AR72" s="96">
        <f t="shared" si="67"/>
        <v>0</v>
      </c>
      <c r="AS72" s="96">
        <f t="shared" si="68"/>
        <v>0</v>
      </c>
      <c r="AT72" s="96">
        <f t="shared" si="69"/>
        <v>15</v>
      </c>
      <c r="AU72" s="96">
        <f t="shared" si="70"/>
        <v>0</v>
      </c>
      <c r="AV72" s="96">
        <f t="shared" si="71"/>
        <v>0</v>
      </c>
      <c r="AW72" s="96" t="e">
        <f t="shared" si="72"/>
        <v>#N/A</v>
      </c>
      <c r="AY72" s="96">
        <f t="shared" si="85"/>
        <v>15</v>
      </c>
      <c r="AZ72" s="96">
        <f t="shared" si="86"/>
        <v>0</v>
      </c>
      <c r="BA72" s="96">
        <f t="shared" si="75"/>
        <v>0</v>
      </c>
      <c r="BB72" s="96" t="e">
        <f t="shared" si="76"/>
        <v>#N/A</v>
      </c>
      <c r="BC72" s="96">
        <f t="shared" si="87"/>
        <v>0</v>
      </c>
      <c r="BD72" s="96">
        <f t="shared" si="78"/>
        <v>0</v>
      </c>
      <c r="BE72" s="96">
        <f t="shared" si="79"/>
        <v>0</v>
      </c>
      <c r="BF72" s="96">
        <f t="shared" si="88"/>
        <v>0</v>
      </c>
      <c r="BG72" s="96">
        <f t="shared" si="81"/>
        <v>15</v>
      </c>
      <c r="BH72" s="96">
        <f t="shared" si="82"/>
        <v>0</v>
      </c>
      <c r="BI72" s="96">
        <f t="shared" si="83"/>
        <v>0</v>
      </c>
      <c r="BJ72" s="96" t="e">
        <f t="shared" si="84"/>
        <v>#N/A</v>
      </c>
    </row>
    <row r="73" spans="2:62" x14ac:dyDescent="0.15">
      <c r="B73" s="280" t="s">
        <v>79</v>
      </c>
      <c r="C73" s="69" t="s">
        <v>92</v>
      </c>
      <c r="D73" s="59">
        <f>IF('Indoor hotspot DL'!E68&lt;&gt;"", INDEX('Indoor hotspot DL'!E$5:L$5, MATCH(5,'Indoor hotspot DL'!E68:L68,-1)+1), "")</f>
        <v>10</v>
      </c>
      <c r="E73" s="54"/>
      <c r="F73" s="61">
        <f>IF('Indoor hotspot DL'!S68&lt;&gt;"",INDEX('Indoor hotspot DL'!S$5:Z$5,MATCH(5,'Indoor hotspot DL'!S68:Z68,-1)+1),"")</f>
        <v>10</v>
      </c>
      <c r="G73" s="90"/>
      <c r="H73" s="91"/>
      <c r="I73" s="92"/>
      <c r="J73" s="90"/>
      <c r="K73" s="91"/>
      <c r="L73" s="93"/>
      <c r="M73" s="59">
        <f>IF('Dense Urban DL'!E68&lt;&gt;"", IF('Dense Urban DL'!E68&lt;=5, 'Dense Urban DL'!E$5, INDEX('Dense Urban DL'!E$5:L$5, MATCH(5,'Dense Urban DL'!E68:L68,-1)+1)), "")</f>
        <v>5</v>
      </c>
      <c r="N73" s="54"/>
      <c r="O73" s="61">
        <f>IF('Dense Urban DL'!S68&lt;&gt;"",IF('Dense Urban DL'!S68&lt;=5,'Dense Urban DL'!S$5,INDEX('Dense Urban DL'!S$5:Z$5,MATCH(5,'Dense Urban DL'!S68:Z68,-1)+1)), "")</f>
        <v>5</v>
      </c>
      <c r="P73" s="59">
        <f t="array" ref="P73">IF(MAX(IF(ISERROR(AL73:AO73),"",AL73:AO73))=0, "", MAX(IF(ISERROR(AL73:AO73),"",AL73:AO73)))</f>
        <v>10</v>
      </c>
      <c r="Q73" s="60" t="str">
        <f t="array" ref="Q73">IF(MAX(IF(ISERROR(AP73:AS73),"",AP73:AS73))=0, "", MAX(IF(ISERROR(AP73:AS73),"",AP73:AS73)))</f>
        <v/>
      </c>
      <c r="R73" s="61">
        <f t="array" ref="R73">IF(MAX(IF(ISERROR(AT73:AW73),"",AT73:AW73))=0, "", MAX(IF(ISERROR(AT73:AW73),"",AT73:AW73)))</f>
        <v>10</v>
      </c>
      <c r="T73" s="280" t="s">
        <v>79</v>
      </c>
      <c r="U73" s="69" t="s">
        <v>92</v>
      </c>
      <c r="V73" s="59">
        <f>IF('Indoor hotspot UL'!E68&lt;&gt;"", IF('Indoor hotspot UL'!E68&lt;=5, 'Indoor hotspot UL'!E$5, INDEX('Indoor hotspot UL'!E$5:L$5, MATCH(5,'Indoor hotspot UL'!E68:L68,-1)+1)), "")</f>
        <v>10</v>
      </c>
      <c r="W73" s="54"/>
      <c r="X73" s="61">
        <f>IF('Indoor hotspot UL'!S68&lt;&gt;"", IF('Indoor hotspot UL'!S68&lt;=5, 'Indoor hotspot UL'!S$5, INDEX('Indoor hotspot UL'!S$5:Z$5, MATCH(5,'Indoor hotspot UL'!S68:Z68,-1)+1)), "")</f>
        <v>10</v>
      </c>
      <c r="Y73" s="90"/>
      <c r="Z73" s="91"/>
      <c r="AA73" s="92"/>
      <c r="AB73" s="90"/>
      <c r="AC73" s="91"/>
      <c r="AD73" s="93"/>
      <c r="AE73" s="59">
        <f>IF('Dense Urban UL'!E68&lt;&gt;"", IF('Dense Urban UL'!E68&lt;=5, 'Dense Urban UL'!E$5, INDEX('Dense Urban UL'!E$5:L$5, MATCH(5,'Dense Urban UL'!E68:L68,-1)+1)), "")</f>
        <v>5</v>
      </c>
      <c r="AF73" s="54"/>
      <c r="AG73" s="61">
        <f>IF('Dense Urban UL'!S68&lt;&gt;"",IF('Dense Urban UL'!S68&lt;=5,'Dense Urban UL'!S$5,INDEX('Dense Urban UL'!S$5:Z$5,MATCH(5,'Dense Urban UL'!S68:Z68,-1)+1)), "")</f>
        <v>5</v>
      </c>
      <c r="AH73" s="59">
        <f t="array" ref="AH73">IF(MAX(IF(ISERROR(AY73:BB73),"",AY73:BB73))=0, "", MAX(IF(ISERROR(AY73:BB73),"",AY73:BB73)))</f>
        <v>10</v>
      </c>
      <c r="AI73" s="60" t="str">
        <f t="array" ref="AI73">IF(MAX(IF(ISERROR(BC73:BF73),"",BC73:BF73))=0, "", MAX(IF(ISERROR(BC73:BF73),"",BC73:BF73)))</f>
        <v/>
      </c>
      <c r="AJ73" s="61">
        <f t="array" ref="AJ73">IF(MAX(IF(ISERROR(BG73:BJ73),"",BG73:BJ73))=0, "", MAX(IF(ISERROR(BG73:BJ73),"",BG73:BJ73)))</f>
        <v>10</v>
      </c>
      <c r="AL73" s="96">
        <f t="shared" si="61"/>
        <v>10</v>
      </c>
      <c r="AM73" s="96">
        <f t="shared" si="62"/>
        <v>0</v>
      </c>
      <c r="AN73" s="96">
        <f t="shared" si="63"/>
        <v>0</v>
      </c>
      <c r="AO73" s="96">
        <f t="shared" si="64"/>
        <v>5</v>
      </c>
      <c r="AP73" s="96">
        <f t="shared" si="65"/>
        <v>0</v>
      </c>
      <c r="AQ73" s="96">
        <f t="shared" si="66"/>
        <v>0</v>
      </c>
      <c r="AR73" s="96">
        <f t="shared" si="67"/>
        <v>0</v>
      </c>
      <c r="AS73" s="96">
        <f t="shared" si="68"/>
        <v>0</v>
      </c>
      <c r="AT73" s="96">
        <f t="shared" si="69"/>
        <v>10</v>
      </c>
      <c r="AU73" s="96">
        <f t="shared" si="70"/>
        <v>0</v>
      </c>
      <c r="AV73" s="96">
        <f t="shared" si="71"/>
        <v>0</v>
      </c>
      <c r="AW73" s="96">
        <f t="shared" si="72"/>
        <v>5</v>
      </c>
      <c r="AY73" s="96">
        <f t="shared" si="85"/>
        <v>10</v>
      </c>
      <c r="AZ73" s="96">
        <f t="shared" si="86"/>
        <v>0</v>
      </c>
      <c r="BA73" s="96">
        <f t="shared" si="75"/>
        <v>0</v>
      </c>
      <c r="BB73" s="96">
        <f t="shared" si="76"/>
        <v>5</v>
      </c>
      <c r="BC73" s="96">
        <f t="shared" si="87"/>
        <v>0</v>
      </c>
      <c r="BD73" s="96">
        <f t="shared" si="78"/>
        <v>0</v>
      </c>
      <c r="BE73" s="96">
        <f t="shared" si="79"/>
        <v>0</v>
      </c>
      <c r="BF73" s="96">
        <f t="shared" si="88"/>
        <v>0</v>
      </c>
      <c r="BG73" s="96">
        <f t="shared" si="81"/>
        <v>10</v>
      </c>
      <c r="BH73" s="96">
        <f t="shared" si="82"/>
        <v>0</v>
      </c>
      <c r="BI73" s="96">
        <f t="shared" si="83"/>
        <v>0</v>
      </c>
      <c r="BJ73" s="96">
        <f t="shared" si="84"/>
        <v>5</v>
      </c>
    </row>
    <row r="74" spans="2:62" x14ac:dyDescent="0.15">
      <c r="B74" s="280"/>
      <c r="C74" s="69" t="s">
        <v>93</v>
      </c>
      <c r="D74" s="59">
        <f>IF('Indoor hotspot DL'!E69&lt;&gt;"", INDEX('Indoor hotspot DL'!E$5:L$5, MATCH(5,'Indoor hotspot DL'!E69:L69,-1)+1), "")</f>
        <v>20</v>
      </c>
      <c r="E74" s="54"/>
      <c r="F74" s="61">
        <f>IF('Indoor hotspot DL'!S69&lt;&gt;"",INDEX('Indoor hotspot DL'!S$5:Z$5,MATCH(5,'Indoor hotspot DL'!S69:Z69,-1)+1),"")</f>
        <v>20</v>
      </c>
      <c r="G74" s="90"/>
      <c r="H74" s="91"/>
      <c r="I74" s="92"/>
      <c r="J74" s="90"/>
      <c r="K74" s="91"/>
      <c r="L74" s="93"/>
      <c r="M74" s="59" t="e">
        <f>IF('Dense Urban DL'!E69&lt;&gt;"", IF('Dense Urban DL'!E69&lt;=5, 'Dense Urban DL'!E$5, INDEX('Dense Urban DL'!E$5:L$5, MATCH(5,'Dense Urban DL'!E69:L69,-1)+1)), "")</f>
        <v>#N/A</v>
      </c>
      <c r="N74" s="54"/>
      <c r="O74" s="61" t="e">
        <f>IF('Dense Urban DL'!S69&lt;&gt;"",IF('Dense Urban DL'!S69&lt;=5,'Dense Urban DL'!S$5,INDEX('Dense Urban DL'!S$5:Z$5,MATCH(5,'Dense Urban DL'!S69:Z69,-1)+1)), "")</f>
        <v>#N/A</v>
      </c>
      <c r="P74" s="59">
        <f t="array" ref="P74">IF(MAX(IF(ISERROR(AL74:AO74),"",AL74:AO74))=0, "", MAX(IF(ISERROR(AL74:AO74),"",AL74:AO74)))</f>
        <v>20</v>
      </c>
      <c r="Q74" s="60" t="str">
        <f t="array" ref="Q74">IF(MAX(IF(ISERROR(AP74:AS74),"",AP74:AS74))=0, "", MAX(IF(ISERROR(AP74:AS74),"",AP74:AS74)))</f>
        <v/>
      </c>
      <c r="R74" s="61">
        <f t="array" ref="R74">IF(MAX(IF(ISERROR(AT74:AW74),"",AT74:AW74))=0, "", MAX(IF(ISERROR(AT74:AW74),"",AT74:AW74)))</f>
        <v>20</v>
      </c>
      <c r="T74" s="280"/>
      <c r="U74" s="69" t="s">
        <v>93</v>
      </c>
      <c r="V74" s="59">
        <f>IF('Indoor hotspot UL'!E69&lt;&gt;"", IF('Indoor hotspot UL'!E69&lt;=5, 'Indoor hotspot UL'!E$5, INDEX('Indoor hotspot UL'!E$5:L$5, MATCH(5,'Indoor hotspot UL'!E69:L69,-1)+1)), "")</f>
        <v>20</v>
      </c>
      <c r="W74" s="54"/>
      <c r="X74" s="61">
        <f>IF('Indoor hotspot UL'!S69&lt;&gt;"", IF('Indoor hotspot UL'!S69&lt;=5, 'Indoor hotspot UL'!S$5, INDEX('Indoor hotspot UL'!S$5:Z$5, MATCH(5,'Indoor hotspot UL'!S69:Z69,-1)+1)), "")</f>
        <v>20</v>
      </c>
      <c r="Y74" s="90"/>
      <c r="Z74" s="91"/>
      <c r="AA74" s="92"/>
      <c r="AB74" s="90"/>
      <c r="AC74" s="91"/>
      <c r="AD74" s="93"/>
      <c r="AE74" s="59" t="e">
        <f>IF('Dense Urban UL'!E69&lt;&gt;"", IF('Dense Urban UL'!E69&lt;=5, 'Dense Urban UL'!E$5, INDEX('Dense Urban UL'!E$5:L$5, MATCH(5,'Dense Urban UL'!E69:L69,-1)+1)), "")</f>
        <v>#N/A</v>
      </c>
      <c r="AF74" s="54"/>
      <c r="AG74" s="61" t="e">
        <f>IF('Dense Urban UL'!S69&lt;&gt;"",IF('Dense Urban UL'!S69&lt;=5,'Dense Urban UL'!S$5,INDEX('Dense Urban UL'!S$5:Z$5,MATCH(5,'Dense Urban UL'!S69:Z69,-1)+1)), "")</f>
        <v>#N/A</v>
      </c>
      <c r="AH74" s="59">
        <f t="array" ref="AH74">IF(MAX(IF(ISERROR(AY74:BB74),"",AY74:BB74))=0, "", MAX(IF(ISERROR(AY74:BB74),"",AY74:BB74)))</f>
        <v>20</v>
      </c>
      <c r="AI74" s="60" t="str">
        <f t="array" ref="AI74">IF(MAX(IF(ISERROR(BC74:BF74),"",BC74:BF74))=0, "", MAX(IF(ISERROR(BC74:BF74),"",BC74:BF74)))</f>
        <v/>
      </c>
      <c r="AJ74" s="61">
        <f t="array" ref="AJ74">IF(MAX(IF(ISERROR(BG74:BJ74),"",BG74:BJ74))=0, "", MAX(IF(ISERROR(BG74:BJ74),"",BG74:BJ74)))</f>
        <v>20</v>
      </c>
      <c r="AL74" s="96">
        <f t="shared" si="61"/>
        <v>20</v>
      </c>
      <c r="AM74" s="96">
        <f t="shared" si="62"/>
        <v>0</v>
      </c>
      <c r="AN74" s="96">
        <f t="shared" si="63"/>
        <v>0</v>
      </c>
      <c r="AO74" s="96" t="e">
        <f t="shared" si="64"/>
        <v>#N/A</v>
      </c>
      <c r="AP74" s="96">
        <f t="shared" si="65"/>
        <v>0</v>
      </c>
      <c r="AQ74" s="96">
        <f t="shared" si="66"/>
        <v>0</v>
      </c>
      <c r="AR74" s="96">
        <f t="shared" si="67"/>
        <v>0</v>
      </c>
      <c r="AS74" s="96">
        <f t="shared" si="68"/>
        <v>0</v>
      </c>
      <c r="AT74" s="96">
        <f t="shared" si="69"/>
        <v>20</v>
      </c>
      <c r="AU74" s="96">
        <f t="shared" si="70"/>
        <v>0</v>
      </c>
      <c r="AV74" s="96">
        <f t="shared" si="71"/>
        <v>0</v>
      </c>
      <c r="AW74" s="96" t="e">
        <f t="shared" si="72"/>
        <v>#N/A</v>
      </c>
      <c r="AY74" s="96">
        <f t="shared" si="85"/>
        <v>20</v>
      </c>
      <c r="AZ74" s="96">
        <f t="shared" si="86"/>
        <v>0</v>
      </c>
      <c r="BA74" s="96">
        <f t="shared" si="75"/>
        <v>0</v>
      </c>
      <c r="BB74" s="96" t="e">
        <f t="shared" si="76"/>
        <v>#N/A</v>
      </c>
      <c r="BC74" s="96">
        <f t="shared" si="87"/>
        <v>0</v>
      </c>
      <c r="BD74" s="96">
        <f t="shared" si="78"/>
        <v>0</v>
      </c>
      <c r="BE74" s="96">
        <f t="shared" si="79"/>
        <v>0</v>
      </c>
      <c r="BF74" s="96">
        <f t="shared" si="88"/>
        <v>0</v>
      </c>
      <c r="BG74" s="96">
        <f t="shared" si="81"/>
        <v>20</v>
      </c>
      <c r="BH74" s="96">
        <f t="shared" si="82"/>
        <v>0</v>
      </c>
      <c r="BI74" s="96">
        <f t="shared" si="83"/>
        <v>0</v>
      </c>
      <c r="BJ74" s="96" t="e">
        <f t="shared" si="84"/>
        <v>#N/A</v>
      </c>
    </row>
    <row r="75" spans="2:62" x14ac:dyDescent="0.15">
      <c r="B75" s="280" t="s">
        <v>80</v>
      </c>
      <c r="C75" s="69" t="s">
        <v>92</v>
      </c>
      <c r="D75" s="59">
        <f>IF('Indoor hotspot DL'!E70&lt;&gt;"", INDEX('Indoor hotspot DL'!E$5:L$5, MATCH(5,'Indoor hotspot DL'!E70:L70,-1)+1), "")</f>
        <v>10</v>
      </c>
      <c r="E75" s="54"/>
      <c r="F75" s="61">
        <f>IF('Indoor hotspot DL'!S70&lt;&gt;"",INDEX('Indoor hotspot DL'!S$5:Z$5,MATCH(5,'Indoor hotspot DL'!S70:Z70,-1)+1),"")</f>
        <v>10</v>
      </c>
      <c r="G75" s="90"/>
      <c r="H75" s="91"/>
      <c r="I75" s="92"/>
      <c r="J75" s="90"/>
      <c r="K75" s="91"/>
      <c r="L75" s="93"/>
      <c r="M75" s="59">
        <f>IF('Dense Urban DL'!E70&lt;&gt;"", IF('Dense Urban DL'!E70&lt;=5, 'Dense Urban DL'!E$5, INDEX('Dense Urban DL'!E$5:L$5, MATCH(5,'Dense Urban DL'!E70:L70,-1)+1)), "")</f>
        <v>5</v>
      </c>
      <c r="N75" s="54"/>
      <c r="O75" s="61">
        <f>IF('Dense Urban DL'!S70&lt;&gt;"",IF('Dense Urban DL'!S70&lt;=5,'Dense Urban DL'!S$5,INDEX('Dense Urban DL'!S$5:Z$5,MATCH(5,'Dense Urban DL'!S70:Z70,-1)+1)), "")</f>
        <v>5</v>
      </c>
      <c r="P75" s="59">
        <f t="array" ref="P75">IF(MAX(IF(ISERROR(AL75:AO75),"",AL75:AO75))=0, "", MAX(IF(ISERROR(AL75:AO75),"",AL75:AO75)))</f>
        <v>10</v>
      </c>
      <c r="Q75" s="60" t="str">
        <f t="array" ref="Q75">IF(MAX(IF(ISERROR(AP75:AS75),"",AP75:AS75))=0, "", MAX(IF(ISERROR(AP75:AS75),"",AP75:AS75)))</f>
        <v/>
      </c>
      <c r="R75" s="61">
        <f t="array" ref="R75">IF(MAX(IF(ISERROR(AT75:AW75),"",AT75:AW75))=0, "", MAX(IF(ISERROR(AT75:AW75),"",AT75:AW75)))</f>
        <v>10</v>
      </c>
      <c r="T75" s="280" t="s">
        <v>80</v>
      </c>
      <c r="U75" s="69" t="s">
        <v>92</v>
      </c>
      <c r="V75" s="59">
        <f>IF('Indoor hotspot UL'!E70&lt;&gt;"", IF('Indoor hotspot UL'!E70&lt;=5, 'Indoor hotspot UL'!E$5, INDEX('Indoor hotspot UL'!E$5:L$5, MATCH(5,'Indoor hotspot UL'!E70:L70,-1)+1)), "")</f>
        <v>5</v>
      </c>
      <c r="W75" s="54"/>
      <c r="X75" s="61">
        <f>IF('Indoor hotspot UL'!S70&lt;&gt;"", IF('Indoor hotspot UL'!S70&lt;=5, 'Indoor hotspot UL'!S$5, INDEX('Indoor hotspot UL'!S$5:Z$5, MATCH(5,'Indoor hotspot UL'!S70:Z70,-1)+1)), "")</f>
        <v>5</v>
      </c>
      <c r="Y75" s="90"/>
      <c r="Z75" s="91"/>
      <c r="AA75" s="92"/>
      <c r="AB75" s="90"/>
      <c r="AC75" s="91"/>
      <c r="AD75" s="93"/>
      <c r="AE75" s="59">
        <f>IF('Dense Urban UL'!E70&lt;&gt;"", IF('Dense Urban UL'!E70&lt;=5, 'Dense Urban UL'!E$5, INDEX('Dense Urban UL'!E$5:L$5, MATCH(5,'Dense Urban UL'!E70:L70,-1)+1)), "")</f>
        <v>5</v>
      </c>
      <c r="AF75" s="54"/>
      <c r="AG75" s="61">
        <f>IF('Dense Urban UL'!S70&lt;&gt;"",IF('Dense Urban UL'!S70&lt;=5,'Dense Urban UL'!S$5,INDEX('Dense Urban UL'!S$5:Z$5,MATCH(5,'Dense Urban UL'!S70:Z70,-1)+1)), "")</f>
        <v>5</v>
      </c>
      <c r="AH75" s="59">
        <f t="array" ref="AH75">IF(MAX(IF(ISERROR(AY75:BB75),"",AY75:BB75))=0, "", MAX(IF(ISERROR(AY75:BB75),"",AY75:BB75)))</f>
        <v>5</v>
      </c>
      <c r="AI75" s="60" t="str">
        <f t="array" ref="AI75">IF(MAX(IF(ISERROR(BC75:BF75),"",BC75:BF75))=0, "", MAX(IF(ISERROR(BC75:BF75),"",BC75:BF75)))</f>
        <v/>
      </c>
      <c r="AJ75" s="61">
        <f t="array" ref="AJ75">IF(MAX(IF(ISERROR(BG75:BJ75),"",BG75:BJ75))=0, "", MAX(IF(ISERROR(BG75:BJ75),"",BG75:BJ75)))</f>
        <v>5</v>
      </c>
      <c r="AL75" s="96">
        <f t="shared" si="61"/>
        <v>10</v>
      </c>
      <c r="AM75" s="96">
        <f t="shared" si="62"/>
        <v>0</v>
      </c>
      <c r="AN75" s="96">
        <f t="shared" si="63"/>
        <v>0</v>
      </c>
      <c r="AO75" s="96">
        <f t="shared" si="64"/>
        <v>5</v>
      </c>
      <c r="AP75" s="96">
        <f t="shared" si="65"/>
        <v>0</v>
      </c>
      <c r="AQ75" s="96">
        <f t="shared" si="66"/>
        <v>0</v>
      </c>
      <c r="AR75" s="96">
        <f t="shared" si="67"/>
        <v>0</v>
      </c>
      <c r="AS75" s="96">
        <f t="shared" si="68"/>
        <v>0</v>
      </c>
      <c r="AT75" s="96">
        <f t="shared" si="69"/>
        <v>10</v>
      </c>
      <c r="AU75" s="96">
        <f t="shared" si="70"/>
        <v>0</v>
      </c>
      <c r="AV75" s="96">
        <f t="shared" si="71"/>
        <v>0</v>
      </c>
      <c r="AW75" s="96">
        <f t="shared" si="72"/>
        <v>5</v>
      </c>
      <c r="AY75" s="96">
        <f t="shared" si="85"/>
        <v>5</v>
      </c>
      <c r="AZ75" s="96">
        <f t="shared" si="86"/>
        <v>0</v>
      </c>
      <c r="BA75" s="96">
        <f t="shared" si="75"/>
        <v>0</v>
      </c>
      <c r="BB75" s="96">
        <f t="shared" si="76"/>
        <v>5</v>
      </c>
      <c r="BC75" s="96">
        <f t="shared" si="87"/>
        <v>0</v>
      </c>
      <c r="BD75" s="96">
        <f t="shared" si="78"/>
        <v>0</v>
      </c>
      <c r="BE75" s="96">
        <f t="shared" si="79"/>
        <v>0</v>
      </c>
      <c r="BF75" s="96">
        <f t="shared" si="88"/>
        <v>0</v>
      </c>
      <c r="BG75" s="96">
        <f t="shared" si="81"/>
        <v>5</v>
      </c>
      <c r="BH75" s="96">
        <f t="shared" si="82"/>
        <v>0</v>
      </c>
      <c r="BI75" s="96">
        <f t="shared" si="83"/>
        <v>0</v>
      </c>
      <c r="BJ75" s="96">
        <f t="shared" si="84"/>
        <v>5</v>
      </c>
    </row>
    <row r="76" spans="2:62" x14ac:dyDescent="0.15">
      <c r="B76" s="280"/>
      <c r="C76" s="69" t="s">
        <v>93</v>
      </c>
      <c r="D76" s="59">
        <f>IF('Indoor hotspot DL'!E71&lt;&gt;"", INDEX('Indoor hotspot DL'!E$5:L$5, MATCH(5,'Indoor hotspot DL'!E71:L71,-1)+1), "")</f>
        <v>15</v>
      </c>
      <c r="E76" s="54"/>
      <c r="F76" s="61">
        <f>IF('Indoor hotspot DL'!S71&lt;&gt;"",INDEX('Indoor hotspot DL'!S$5:Z$5,MATCH(5,'Indoor hotspot DL'!S71:Z71,-1)+1),"")</f>
        <v>15</v>
      </c>
      <c r="G76" s="90"/>
      <c r="H76" s="91"/>
      <c r="I76" s="92"/>
      <c r="J76" s="90"/>
      <c r="K76" s="91"/>
      <c r="L76" s="93"/>
      <c r="M76" s="59" t="e">
        <f>IF('Dense Urban DL'!E71&lt;&gt;"", IF('Dense Urban DL'!E71&lt;=5, 'Dense Urban DL'!E$5, INDEX('Dense Urban DL'!E$5:L$5, MATCH(5,'Dense Urban DL'!E71:L71,-1)+1)), "")</f>
        <v>#N/A</v>
      </c>
      <c r="N76" s="54"/>
      <c r="O76" s="61" t="e">
        <f>IF('Dense Urban DL'!S71&lt;&gt;"",IF('Dense Urban DL'!S71&lt;=5,'Dense Urban DL'!S$5,INDEX('Dense Urban DL'!S$5:Z$5,MATCH(5,'Dense Urban DL'!S71:Z71,-1)+1)), "")</f>
        <v>#N/A</v>
      </c>
      <c r="P76" s="59">
        <f t="array" ref="P76">IF(MAX(IF(ISERROR(AL76:AO76),"",AL76:AO76))=0, "", MAX(IF(ISERROR(AL76:AO76),"",AL76:AO76)))</f>
        <v>15</v>
      </c>
      <c r="Q76" s="60" t="str">
        <f t="array" ref="Q76">IF(MAX(IF(ISERROR(AP76:AS76),"",AP76:AS76))=0, "", MAX(IF(ISERROR(AP76:AS76),"",AP76:AS76)))</f>
        <v/>
      </c>
      <c r="R76" s="61">
        <f t="array" ref="R76">IF(MAX(IF(ISERROR(AT76:AW76),"",AT76:AW76))=0, "", MAX(IF(ISERROR(AT76:AW76),"",AT76:AW76)))</f>
        <v>15</v>
      </c>
      <c r="T76" s="280"/>
      <c r="U76" s="69" t="s">
        <v>93</v>
      </c>
      <c r="V76" s="59">
        <f>IF('Indoor hotspot UL'!E71&lt;&gt;"", IF('Indoor hotspot UL'!E71&lt;=5, 'Indoor hotspot UL'!E$5, INDEX('Indoor hotspot UL'!E$5:L$5, MATCH(5,'Indoor hotspot UL'!E71:L71,-1)+1)), "")</f>
        <v>15</v>
      </c>
      <c r="W76" s="54"/>
      <c r="X76" s="61">
        <f>IF('Indoor hotspot UL'!S71&lt;&gt;"", IF('Indoor hotspot UL'!S71&lt;=5, 'Indoor hotspot UL'!S$5, INDEX('Indoor hotspot UL'!S$5:Z$5, MATCH(5,'Indoor hotspot UL'!S71:Z71,-1)+1)), "")</f>
        <v>15</v>
      </c>
      <c r="Y76" s="90"/>
      <c r="Z76" s="91"/>
      <c r="AA76" s="92"/>
      <c r="AB76" s="90"/>
      <c r="AC76" s="91"/>
      <c r="AD76" s="93"/>
      <c r="AE76" s="59" t="e">
        <f>IF('Dense Urban UL'!E71&lt;&gt;"", IF('Dense Urban UL'!E71&lt;=5, 'Dense Urban UL'!E$5, INDEX('Dense Urban UL'!E$5:L$5, MATCH(5,'Dense Urban UL'!E71:L71,-1)+1)), "")</f>
        <v>#N/A</v>
      </c>
      <c r="AF76" s="54"/>
      <c r="AG76" s="61" t="e">
        <f>IF('Dense Urban UL'!S71&lt;&gt;"",IF('Dense Urban UL'!S71&lt;=5,'Dense Urban UL'!S$5,INDEX('Dense Urban UL'!S$5:Z$5,MATCH(5,'Dense Urban UL'!S71:Z71,-1)+1)), "")</f>
        <v>#N/A</v>
      </c>
      <c r="AH76" s="59">
        <f t="array" ref="AH76">IF(MAX(IF(ISERROR(AY76:BB76),"",AY76:BB76))=0, "", MAX(IF(ISERROR(AY76:BB76),"",AY76:BB76)))</f>
        <v>15</v>
      </c>
      <c r="AI76" s="60" t="str">
        <f t="array" ref="AI76">IF(MAX(IF(ISERROR(BC76:BF76),"",BC76:BF76))=0, "", MAX(IF(ISERROR(BC76:BF76),"",BC76:BF76)))</f>
        <v/>
      </c>
      <c r="AJ76" s="61">
        <f t="array" ref="AJ76">IF(MAX(IF(ISERROR(BG76:BJ76),"",BG76:BJ76))=0, "", MAX(IF(ISERROR(BG76:BJ76),"",BG76:BJ76)))</f>
        <v>15</v>
      </c>
      <c r="AL76" s="96">
        <f t="shared" si="61"/>
        <v>15</v>
      </c>
      <c r="AM76" s="96">
        <f t="shared" si="62"/>
        <v>0</v>
      </c>
      <c r="AN76" s="96">
        <f t="shared" si="63"/>
        <v>0</v>
      </c>
      <c r="AO76" s="96" t="e">
        <f t="shared" si="64"/>
        <v>#N/A</v>
      </c>
      <c r="AP76" s="96">
        <f t="shared" si="65"/>
        <v>0</v>
      </c>
      <c r="AQ76" s="96">
        <f t="shared" si="66"/>
        <v>0</v>
      </c>
      <c r="AR76" s="96">
        <f t="shared" si="67"/>
        <v>0</v>
      </c>
      <c r="AS76" s="96">
        <f t="shared" si="68"/>
        <v>0</v>
      </c>
      <c r="AT76" s="96">
        <f t="shared" si="69"/>
        <v>15</v>
      </c>
      <c r="AU76" s="96">
        <f t="shared" si="70"/>
        <v>0</v>
      </c>
      <c r="AV76" s="96">
        <f t="shared" si="71"/>
        <v>0</v>
      </c>
      <c r="AW76" s="96" t="e">
        <f t="shared" si="72"/>
        <v>#N/A</v>
      </c>
      <c r="AY76" s="96">
        <f t="shared" si="85"/>
        <v>15</v>
      </c>
      <c r="AZ76" s="96">
        <f t="shared" si="86"/>
        <v>0</v>
      </c>
      <c r="BA76" s="96">
        <f t="shared" si="75"/>
        <v>0</v>
      </c>
      <c r="BB76" s="96" t="e">
        <f t="shared" si="76"/>
        <v>#N/A</v>
      </c>
      <c r="BC76" s="96">
        <f t="shared" si="87"/>
        <v>0</v>
      </c>
      <c r="BD76" s="96">
        <f t="shared" si="78"/>
        <v>0</v>
      </c>
      <c r="BE76" s="96">
        <f t="shared" si="79"/>
        <v>0</v>
      </c>
      <c r="BF76" s="96">
        <f t="shared" si="88"/>
        <v>0</v>
      </c>
      <c r="BG76" s="96">
        <f t="shared" si="81"/>
        <v>15</v>
      </c>
      <c r="BH76" s="96">
        <f t="shared" si="82"/>
        <v>0</v>
      </c>
      <c r="BI76" s="96">
        <f t="shared" si="83"/>
        <v>0</v>
      </c>
      <c r="BJ76" s="96" t="e">
        <f t="shared" si="84"/>
        <v>#N/A</v>
      </c>
    </row>
    <row r="77" spans="2:62" x14ac:dyDescent="0.15">
      <c r="B77" s="280" t="s">
        <v>81</v>
      </c>
      <c r="C77" s="69" t="s">
        <v>92</v>
      </c>
      <c r="D77" s="59">
        <f>IF('Indoor hotspot DL'!E72&lt;&gt;"", INDEX('Indoor hotspot DL'!E$5:L$5, MATCH(5,'Indoor hotspot DL'!E72:L72,-1)+1), "")</f>
        <v>10</v>
      </c>
      <c r="E77" s="54"/>
      <c r="F77" s="61">
        <f>IF('Indoor hotspot DL'!S72&lt;&gt;"",INDEX('Indoor hotspot DL'!S$5:Z$5,MATCH(5,'Indoor hotspot DL'!S72:Z72,-1)+1),"")</f>
        <v>10</v>
      </c>
      <c r="G77" s="90"/>
      <c r="H77" s="91"/>
      <c r="I77" s="92"/>
      <c r="J77" s="90"/>
      <c r="K77" s="91"/>
      <c r="L77" s="93"/>
      <c r="M77" s="59">
        <f>IF('Dense Urban DL'!E72&lt;&gt;"", IF('Dense Urban DL'!E72&lt;=5, 'Dense Urban DL'!E$5, INDEX('Dense Urban DL'!E$5:L$5, MATCH(5,'Dense Urban DL'!E72:L72,-1)+1)), "")</f>
        <v>10</v>
      </c>
      <c r="N77" s="54"/>
      <c r="O77" s="61">
        <f>IF('Dense Urban DL'!S72&lt;&gt;"",IF('Dense Urban DL'!S72&lt;=5,'Dense Urban DL'!S$5,INDEX('Dense Urban DL'!S$5:Z$5,MATCH(5,'Dense Urban DL'!S72:Z72,-1)+1)), "")</f>
        <v>10</v>
      </c>
      <c r="P77" s="59">
        <f t="array" ref="P77">IF(MAX(IF(ISERROR(AL77:AO77),"",AL77:AO77))=0, "", MAX(IF(ISERROR(AL77:AO77),"",AL77:AO77)))</f>
        <v>10</v>
      </c>
      <c r="Q77" s="60" t="str">
        <f t="array" ref="Q77">IF(MAX(IF(ISERROR(AP77:AS77),"",AP77:AS77))=0, "", MAX(IF(ISERROR(AP77:AS77),"",AP77:AS77)))</f>
        <v/>
      </c>
      <c r="R77" s="61">
        <f t="array" ref="R77">IF(MAX(IF(ISERROR(AT77:AW77),"",AT77:AW77))=0, "", MAX(IF(ISERROR(AT77:AW77),"",AT77:AW77)))</f>
        <v>10</v>
      </c>
      <c r="T77" s="280" t="s">
        <v>81</v>
      </c>
      <c r="U77" s="69" t="s">
        <v>92</v>
      </c>
      <c r="V77" s="59">
        <f>IF('Indoor hotspot UL'!E72&lt;&gt;"", IF('Indoor hotspot UL'!E72&lt;=5, 'Indoor hotspot UL'!E$5, INDEX('Indoor hotspot UL'!E$5:L$5, MATCH(5,'Indoor hotspot UL'!E72:L72,-1)+1)), "")</f>
        <v>5</v>
      </c>
      <c r="W77" s="54"/>
      <c r="X77" s="61">
        <f>IF('Indoor hotspot UL'!S72&lt;&gt;"", IF('Indoor hotspot UL'!S72&lt;=5, 'Indoor hotspot UL'!S$5, INDEX('Indoor hotspot UL'!S$5:Z$5, MATCH(5,'Indoor hotspot UL'!S72:Z72,-1)+1)), "")</f>
        <v>5</v>
      </c>
      <c r="Y77" s="90"/>
      <c r="Z77" s="91"/>
      <c r="AA77" s="92"/>
      <c r="AB77" s="90"/>
      <c r="AC77" s="91"/>
      <c r="AD77" s="93"/>
      <c r="AE77" s="59">
        <f>IF('Dense Urban UL'!E72&lt;&gt;"", IF('Dense Urban UL'!E72&lt;=5, 'Dense Urban UL'!E$5, INDEX('Dense Urban UL'!E$5:L$5, MATCH(5,'Dense Urban UL'!E72:L72,-1)+1)), "")</f>
        <v>5</v>
      </c>
      <c r="AF77" s="54"/>
      <c r="AG77" s="61">
        <f>IF('Dense Urban UL'!S72&lt;&gt;"",IF('Dense Urban UL'!S72&lt;=5,'Dense Urban UL'!S$5,INDEX('Dense Urban UL'!S$5:Z$5,MATCH(5,'Dense Urban UL'!S72:Z72,-1)+1)), "")</f>
        <v>5</v>
      </c>
      <c r="AH77" s="59">
        <f t="array" ref="AH77">IF(MAX(IF(ISERROR(AY77:BB77),"",AY77:BB77))=0, "", MAX(IF(ISERROR(AY77:BB77),"",AY77:BB77)))</f>
        <v>5</v>
      </c>
      <c r="AI77" s="60" t="str">
        <f t="array" ref="AI77">IF(MAX(IF(ISERROR(BC77:BF77),"",BC77:BF77))=0, "", MAX(IF(ISERROR(BC77:BF77),"",BC77:BF77)))</f>
        <v/>
      </c>
      <c r="AJ77" s="61">
        <f t="array" ref="AJ77">IF(MAX(IF(ISERROR(BG77:BJ77),"",BG77:BJ77))=0, "", MAX(IF(ISERROR(BG77:BJ77),"",BG77:BJ77)))</f>
        <v>5</v>
      </c>
      <c r="AL77" s="96">
        <f t="shared" si="61"/>
        <v>10</v>
      </c>
      <c r="AM77" s="96">
        <f t="shared" si="62"/>
        <v>0</v>
      </c>
      <c r="AN77" s="96">
        <f t="shared" si="63"/>
        <v>0</v>
      </c>
      <c r="AO77" s="96">
        <f t="shared" si="64"/>
        <v>10</v>
      </c>
      <c r="AP77" s="96">
        <f t="shared" si="65"/>
        <v>0</v>
      </c>
      <c r="AQ77" s="96">
        <f t="shared" si="66"/>
        <v>0</v>
      </c>
      <c r="AR77" s="96">
        <f t="shared" si="67"/>
        <v>0</v>
      </c>
      <c r="AS77" s="96">
        <f t="shared" si="68"/>
        <v>0</v>
      </c>
      <c r="AT77" s="96">
        <f t="shared" si="69"/>
        <v>10</v>
      </c>
      <c r="AU77" s="96">
        <f t="shared" si="70"/>
        <v>0</v>
      </c>
      <c r="AV77" s="96">
        <f t="shared" si="71"/>
        <v>0</v>
      </c>
      <c r="AW77" s="96">
        <f t="shared" si="72"/>
        <v>10</v>
      </c>
      <c r="AY77" s="96">
        <f t="shared" si="85"/>
        <v>5</v>
      </c>
      <c r="AZ77" s="96">
        <f t="shared" si="86"/>
        <v>0</v>
      </c>
      <c r="BA77" s="96">
        <f t="shared" si="75"/>
        <v>0</v>
      </c>
      <c r="BB77" s="96">
        <f t="shared" si="76"/>
        <v>5</v>
      </c>
      <c r="BC77" s="96">
        <f t="shared" si="87"/>
        <v>0</v>
      </c>
      <c r="BD77" s="96">
        <f t="shared" si="78"/>
        <v>0</v>
      </c>
      <c r="BE77" s="96">
        <f t="shared" si="79"/>
        <v>0</v>
      </c>
      <c r="BF77" s="96">
        <f t="shared" si="88"/>
        <v>0</v>
      </c>
      <c r="BG77" s="96">
        <f t="shared" si="81"/>
        <v>5</v>
      </c>
      <c r="BH77" s="96">
        <f t="shared" si="82"/>
        <v>0</v>
      </c>
      <c r="BI77" s="96">
        <f t="shared" si="83"/>
        <v>0</v>
      </c>
      <c r="BJ77" s="96">
        <f t="shared" si="84"/>
        <v>5</v>
      </c>
    </row>
    <row r="78" spans="2:62" x14ac:dyDescent="0.15">
      <c r="B78" s="280"/>
      <c r="C78" s="69" t="s">
        <v>93</v>
      </c>
      <c r="D78" s="59">
        <f>IF('Indoor hotspot DL'!E73&lt;&gt;"", INDEX('Indoor hotspot DL'!E$5:L$5, MATCH(5,'Indoor hotspot DL'!E73:L73,-1)+1), "")</f>
        <v>15</v>
      </c>
      <c r="E78" s="54"/>
      <c r="F78" s="61">
        <f>IF('Indoor hotspot DL'!S73&lt;&gt;"",INDEX('Indoor hotspot DL'!S$5:Z$5,MATCH(5,'Indoor hotspot DL'!S73:Z73,-1)+1),"")</f>
        <v>15</v>
      </c>
      <c r="G78" s="90"/>
      <c r="H78" s="91"/>
      <c r="I78" s="92"/>
      <c r="J78" s="90"/>
      <c r="K78" s="91"/>
      <c r="L78" s="93"/>
      <c r="M78" s="59" t="e">
        <f>IF('Dense Urban DL'!E73&lt;&gt;"", IF('Dense Urban DL'!E73&lt;=5, 'Dense Urban DL'!E$5, INDEX('Dense Urban DL'!E$5:L$5, MATCH(5,'Dense Urban DL'!E73:L73,-1)+1)), "")</f>
        <v>#N/A</v>
      </c>
      <c r="N78" s="54"/>
      <c r="O78" s="61" t="e">
        <f>IF('Dense Urban DL'!S73&lt;&gt;"",IF('Dense Urban DL'!S73&lt;=5,'Dense Urban DL'!S$5,INDEX('Dense Urban DL'!S$5:Z$5,MATCH(5,'Dense Urban DL'!S73:Z73,-1)+1)), "")</f>
        <v>#N/A</v>
      </c>
      <c r="P78" s="59">
        <f t="array" ref="P78">IF(MAX(IF(ISERROR(AL78:AO78),"",AL78:AO78))=0, "", MAX(IF(ISERROR(AL78:AO78),"",AL78:AO78)))</f>
        <v>15</v>
      </c>
      <c r="Q78" s="60" t="str">
        <f t="array" ref="Q78">IF(MAX(IF(ISERROR(AP78:AS78),"",AP78:AS78))=0, "", MAX(IF(ISERROR(AP78:AS78),"",AP78:AS78)))</f>
        <v/>
      </c>
      <c r="R78" s="61">
        <f t="array" ref="R78">IF(MAX(IF(ISERROR(AT78:AW78),"",AT78:AW78))=0, "", MAX(IF(ISERROR(AT78:AW78),"",AT78:AW78)))</f>
        <v>15</v>
      </c>
      <c r="T78" s="280"/>
      <c r="U78" s="69" t="s">
        <v>93</v>
      </c>
      <c r="V78" s="59">
        <f>IF('Indoor hotspot UL'!E73&lt;&gt;"", IF('Indoor hotspot UL'!E73&lt;=5, 'Indoor hotspot UL'!E$5, INDEX('Indoor hotspot UL'!E$5:L$5, MATCH(5,'Indoor hotspot UL'!E73:L73,-1)+1)), "")</f>
        <v>10</v>
      </c>
      <c r="W78" s="54"/>
      <c r="X78" s="61">
        <f>IF('Indoor hotspot UL'!S73&lt;&gt;"", IF('Indoor hotspot UL'!S73&lt;=5, 'Indoor hotspot UL'!S$5, INDEX('Indoor hotspot UL'!S$5:Z$5, MATCH(5,'Indoor hotspot UL'!S73:Z73,-1)+1)), "")</f>
        <v>10</v>
      </c>
      <c r="Y78" s="90"/>
      <c r="Z78" s="91"/>
      <c r="AA78" s="92"/>
      <c r="AB78" s="90"/>
      <c r="AC78" s="91"/>
      <c r="AD78" s="93"/>
      <c r="AE78" s="59" t="e">
        <f>IF('Dense Urban UL'!E73&lt;&gt;"", IF('Dense Urban UL'!E73&lt;=5, 'Dense Urban UL'!E$5, INDEX('Dense Urban UL'!E$5:L$5, MATCH(5,'Dense Urban UL'!E73:L73,-1)+1)), "")</f>
        <v>#N/A</v>
      </c>
      <c r="AF78" s="54"/>
      <c r="AG78" s="61" t="e">
        <f>IF('Dense Urban UL'!S73&lt;&gt;"",IF('Dense Urban UL'!S73&lt;=5,'Dense Urban UL'!S$5,INDEX('Dense Urban UL'!S$5:Z$5,MATCH(5,'Dense Urban UL'!S73:Z73,-1)+1)), "")</f>
        <v>#N/A</v>
      </c>
      <c r="AH78" s="59">
        <f t="array" ref="AH78">IF(MAX(IF(ISERROR(AY78:BB78),"",AY78:BB78))=0, "", MAX(IF(ISERROR(AY78:BB78),"",AY78:BB78)))</f>
        <v>10</v>
      </c>
      <c r="AI78" s="60" t="str">
        <f t="array" ref="AI78">IF(MAX(IF(ISERROR(BC78:BF78),"",BC78:BF78))=0, "", MAX(IF(ISERROR(BC78:BF78),"",BC78:BF78)))</f>
        <v/>
      </c>
      <c r="AJ78" s="61">
        <f t="array" ref="AJ78">IF(MAX(IF(ISERROR(BG78:BJ78),"",BG78:BJ78))=0, "", MAX(IF(ISERROR(BG78:BJ78),"",BG78:BJ78)))</f>
        <v>10</v>
      </c>
      <c r="AL78" s="96">
        <f t="shared" si="61"/>
        <v>15</v>
      </c>
      <c r="AM78" s="96">
        <f t="shared" si="62"/>
        <v>0</v>
      </c>
      <c r="AN78" s="96">
        <f t="shared" si="63"/>
        <v>0</v>
      </c>
      <c r="AO78" s="96" t="e">
        <f t="shared" si="64"/>
        <v>#N/A</v>
      </c>
      <c r="AP78" s="96">
        <f t="shared" si="65"/>
        <v>0</v>
      </c>
      <c r="AQ78" s="96">
        <f t="shared" si="66"/>
        <v>0</v>
      </c>
      <c r="AR78" s="96">
        <f t="shared" si="67"/>
        <v>0</v>
      </c>
      <c r="AS78" s="96">
        <f t="shared" si="68"/>
        <v>0</v>
      </c>
      <c r="AT78" s="96">
        <f t="shared" si="69"/>
        <v>15</v>
      </c>
      <c r="AU78" s="96">
        <f t="shared" si="70"/>
        <v>0</v>
      </c>
      <c r="AV78" s="96">
        <f t="shared" si="71"/>
        <v>0</v>
      </c>
      <c r="AW78" s="96" t="e">
        <f t="shared" si="72"/>
        <v>#N/A</v>
      </c>
      <c r="AY78" s="96">
        <f t="shared" si="85"/>
        <v>10</v>
      </c>
      <c r="AZ78" s="96">
        <f t="shared" si="86"/>
        <v>0</v>
      </c>
      <c r="BA78" s="96">
        <f t="shared" si="75"/>
        <v>0</v>
      </c>
      <c r="BB78" s="96" t="e">
        <f t="shared" si="76"/>
        <v>#N/A</v>
      </c>
      <c r="BC78" s="96">
        <f t="shared" si="87"/>
        <v>0</v>
      </c>
      <c r="BD78" s="96">
        <f t="shared" si="78"/>
        <v>0</v>
      </c>
      <c r="BE78" s="96">
        <f t="shared" si="79"/>
        <v>0</v>
      </c>
      <c r="BF78" s="96">
        <f t="shared" si="88"/>
        <v>0</v>
      </c>
      <c r="BG78" s="96">
        <f t="shared" si="81"/>
        <v>10</v>
      </c>
      <c r="BH78" s="96">
        <f t="shared" si="82"/>
        <v>0</v>
      </c>
      <c r="BI78" s="96">
        <f t="shared" si="83"/>
        <v>0</v>
      </c>
      <c r="BJ78" s="96" t="e">
        <f t="shared" si="84"/>
        <v>#N/A</v>
      </c>
    </row>
    <row r="79" spans="2:62" x14ac:dyDescent="0.15">
      <c r="B79" s="280" t="s">
        <v>75</v>
      </c>
      <c r="C79" s="69" t="s">
        <v>92</v>
      </c>
      <c r="D79" s="59">
        <f>IF('Indoor hotspot DL'!E74&lt;&gt;"", INDEX('Indoor hotspot DL'!E$5:L$5, MATCH(5,'Indoor hotspot DL'!E74:L74,-1)+1), "")</f>
        <v>20</v>
      </c>
      <c r="E79" s="54"/>
      <c r="F79" s="61">
        <f>IF('Indoor hotspot DL'!S74&lt;&gt;"",INDEX('Indoor hotspot DL'!S$5:Z$5,MATCH(5,'Indoor hotspot DL'!S74:Z74,-1)+1),"")</f>
        <v>20</v>
      </c>
      <c r="G79" s="90"/>
      <c r="H79" s="91"/>
      <c r="I79" s="92"/>
      <c r="J79" s="90"/>
      <c r="K79" s="91"/>
      <c r="L79" s="93"/>
      <c r="M79" s="59">
        <f>IF('Dense Urban DL'!E74&lt;&gt;"", IF('Dense Urban DL'!E74&lt;=5, 'Dense Urban DL'!E$5, INDEX('Dense Urban DL'!E$5:L$5, MATCH(5,'Dense Urban DL'!E74:L74,-1)+1)), "")</f>
        <v>5</v>
      </c>
      <c r="N79" s="54"/>
      <c r="O79" s="61">
        <f>IF('Dense Urban DL'!S74&lt;&gt;"",IF('Dense Urban DL'!S74&lt;=5,'Dense Urban DL'!S$5,INDEX('Dense Urban DL'!S$5:Z$5,MATCH(5,'Dense Urban DL'!S74:Z74,-1)+1)), "")</f>
        <v>5</v>
      </c>
      <c r="P79" s="59">
        <f t="array" ref="P79">IF(MAX(IF(ISERROR(AL79:AO79),"",AL79:AO79))=0, "", MAX(IF(ISERROR(AL79:AO79),"",AL79:AO79)))</f>
        <v>20</v>
      </c>
      <c r="Q79" s="60" t="str">
        <f t="array" ref="Q79">IF(MAX(IF(ISERROR(AP79:AS79),"",AP79:AS79))=0, "", MAX(IF(ISERROR(AP79:AS79),"",AP79:AS79)))</f>
        <v/>
      </c>
      <c r="R79" s="61">
        <f t="array" ref="R79">IF(MAX(IF(ISERROR(AT79:AW79),"",AT79:AW79))=0, "", MAX(IF(ISERROR(AT79:AW79),"",AT79:AW79)))</f>
        <v>20</v>
      </c>
      <c r="T79" s="280" t="s">
        <v>75</v>
      </c>
      <c r="U79" s="69" t="s">
        <v>92</v>
      </c>
      <c r="V79" s="59">
        <f>IF('Indoor hotspot UL'!E74&lt;&gt;"", IF('Indoor hotspot UL'!E74&lt;=5, 'Indoor hotspot UL'!E$5, INDEX('Indoor hotspot UL'!E$5:L$5, MATCH(5,'Indoor hotspot UL'!E74:L74,-1)+1)), "")</f>
        <v>10</v>
      </c>
      <c r="W79" s="54"/>
      <c r="X79" s="61">
        <f>IF('Indoor hotspot UL'!S74&lt;&gt;"", IF('Indoor hotspot UL'!S74&lt;=5, 'Indoor hotspot UL'!S$5, INDEX('Indoor hotspot UL'!S$5:Z$5, MATCH(5,'Indoor hotspot UL'!S74:Z74,-1)+1)), "")</f>
        <v>10</v>
      </c>
      <c r="Y79" s="90"/>
      <c r="Z79" s="91"/>
      <c r="AA79" s="92"/>
      <c r="AB79" s="90"/>
      <c r="AC79" s="91"/>
      <c r="AD79" s="93"/>
      <c r="AE79" s="59">
        <f>IF('Dense Urban UL'!E74&lt;&gt;"", IF('Dense Urban UL'!E74&lt;=5, 'Dense Urban UL'!E$5, INDEX('Dense Urban UL'!E$5:L$5, MATCH(5,'Dense Urban UL'!E74:L74,-1)+1)), "")</f>
        <v>5</v>
      </c>
      <c r="AF79" s="54"/>
      <c r="AG79" s="61">
        <f>IF('Dense Urban UL'!S74&lt;&gt;"",IF('Dense Urban UL'!S74&lt;=5,'Dense Urban UL'!S$5,INDEX('Dense Urban UL'!S$5:Z$5,MATCH(5,'Dense Urban UL'!S74:Z74,-1)+1)), "")</f>
        <v>5</v>
      </c>
      <c r="AH79" s="59">
        <f t="array" ref="AH79">IF(MAX(IF(ISERROR(AY79:BB79),"",AY79:BB79))=0, "", MAX(IF(ISERROR(AY79:BB79),"",AY79:BB79)))</f>
        <v>10</v>
      </c>
      <c r="AI79" s="60" t="str">
        <f t="array" ref="AI79">IF(MAX(IF(ISERROR(BC79:BF79),"",BC79:BF79))=0, "", MAX(IF(ISERROR(BC79:BF79),"",BC79:BF79)))</f>
        <v/>
      </c>
      <c r="AJ79" s="61">
        <f t="array" ref="AJ79">IF(MAX(IF(ISERROR(BG79:BJ79),"",BG79:BJ79))=0, "", MAX(IF(ISERROR(BG79:BJ79),"",BG79:BJ79)))</f>
        <v>10</v>
      </c>
      <c r="AL79" s="96">
        <f t="shared" si="61"/>
        <v>20</v>
      </c>
      <c r="AM79" s="96">
        <f t="shared" si="62"/>
        <v>0</v>
      </c>
      <c r="AN79" s="96">
        <f t="shared" si="63"/>
        <v>0</v>
      </c>
      <c r="AO79" s="96">
        <f t="shared" si="64"/>
        <v>5</v>
      </c>
      <c r="AP79" s="96">
        <f t="shared" si="65"/>
        <v>0</v>
      </c>
      <c r="AQ79" s="96">
        <f t="shared" si="66"/>
        <v>0</v>
      </c>
      <c r="AR79" s="96">
        <f t="shared" si="67"/>
        <v>0</v>
      </c>
      <c r="AS79" s="96">
        <f t="shared" si="68"/>
        <v>0</v>
      </c>
      <c r="AT79" s="96">
        <f t="shared" si="69"/>
        <v>20</v>
      </c>
      <c r="AU79" s="96">
        <f t="shared" si="70"/>
        <v>0</v>
      </c>
      <c r="AV79" s="96">
        <f t="shared" si="71"/>
        <v>0</v>
      </c>
      <c r="AW79" s="96">
        <f t="shared" si="72"/>
        <v>5</v>
      </c>
      <c r="AY79" s="96">
        <f t="shared" si="85"/>
        <v>10</v>
      </c>
      <c r="AZ79" s="96">
        <f t="shared" si="86"/>
        <v>0</v>
      </c>
      <c r="BA79" s="96">
        <f t="shared" si="75"/>
        <v>0</v>
      </c>
      <c r="BB79" s="96">
        <f t="shared" si="76"/>
        <v>5</v>
      </c>
      <c r="BC79" s="96">
        <f t="shared" si="87"/>
        <v>0</v>
      </c>
      <c r="BD79" s="96">
        <f t="shared" si="78"/>
        <v>0</v>
      </c>
      <c r="BE79" s="96">
        <f t="shared" si="79"/>
        <v>0</v>
      </c>
      <c r="BF79" s="96">
        <f t="shared" si="88"/>
        <v>0</v>
      </c>
      <c r="BG79" s="96">
        <f t="shared" si="81"/>
        <v>10</v>
      </c>
      <c r="BH79" s="96">
        <f t="shared" si="82"/>
        <v>0</v>
      </c>
      <c r="BI79" s="96">
        <f t="shared" si="83"/>
        <v>0</v>
      </c>
      <c r="BJ79" s="96">
        <f t="shared" si="84"/>
        <v>5</v>
      </c>
    </row>
    <row r="80" spans="2:62" x14ac:dyDescent="0.15">
      <c r="B80" s="280"/>
      <c r="C80" s="69" t="s">
        <v>93</v>
      </c>
      <c r="D80" s="59">
        <f>IF('Indoor hotspot DL'!E75&lt;&gt;"", INDEX('Indoor hotspot DL'!E$5:L$5, MATCH(5,'Indoor hotspot DL'!E75:L75,-1)+1), "")</f>
        <v>15</v>
      </c>
      <c r="E80" s="54"/>
      <c r="F80" s="61">
        <f>IF('Indoor hotspot DL'!S75&lt;&gt;"",INDEX('Indoor hotspot DL'!S$5:Z$5,MATCH(5,'Indoor hotspot DL'!S75:Z75,-1)+1),"")</f>
        <v>15</v>
      </c>
      <c r="G80" s="90"/>
      <c r="H80" s="91"/>
      <c r="I80" s="92"/>
      <c r="J80" s="90"/>
      <c r="K80" s="91"/>
      <c r="L80" s="93"/>
      <c r="M80" s="59" t="e">
        <f>IF('Dense Urban DL'!E75&lt;&gt;"", IF('Dense Urban DL'!E75&lt;=5, 'Dense Urban DL'!E$5, INDEX('Dense Urban DL'!E$5:L$5, MATCH(5,'Dense Urban DL'!E75:L75,-1)+1)), "")</f>
        <v>#N/A</v>
      </c>
      <c r="N80" s="54"/>
      <c r="O80" s="61" t="e">
        <f>IF('Dense Urban DL'!S75&lt;&gt;"",IF('Dense Urban DL'!S75&lt;=5,'Dense Urban DL'!S$5,INDEX('Dense Urban DL'!S$5:Z$5,MATCH(5,'Dense Urban DL'!S75:Z75,-1)+1)), "")</f>
        <v>#N/A</v>
      </c>
      <c r="P80" s="59">
        <f t="array" ref="P80">IF(MAX(IF(ISERROR(AL80:AO80),"",AL80:AO80))=0, "", MAX(IF(ISERROR(AL80:AO80),"",AL80:AO80)))</f>
        <v>15</v>
      </c>
      <c r="Q80" s="60" t="str">
        <f t="array" ref="Q80">IF(MAX(IF(ISERROR(AP80:AS80),"",AP80:AS80))=0, "", MAX(IF(ISERROR(AP80:AS80),"",AP80:AS80)))</f>
        <v/>
      </c>
      <c r="R80" s="61">
        <f t="array" ref="R80">IF(MAX(IF(ISERROR(AT80:AW80),"",AT80:AW80))=0, "", MAX(IF(ISERROR(AT80:AW80),"",AT80:AW80)))</f>
        <v>15</v>
      </c>
      <c r="T80" s="280"/>
      <c r="U80" s="69" t="s">
        <v>93</v>
      </c>
      <c r="V80" s="59">
        <f>IF('Indoor hotspot UL'!E75&lt;&gt;"", IF('Indoor hotspot UL'!E75&lt;=5, 'Indoor hotspot UL'!E$5, INDEX('Indoor hotspot UL'!E$5:L$5, MATCH(5,'Indoor hotspot UL'!E75:L75,-1)+1)), "")</f>
        <v>15</v>
      </c>
      <c r="W80" s="54"/>
      <c r="X80" s="61">
        <f>IF('Indoor hotspot UL'!S75&lt;&gt;"", IF('Indoor hotspot UL'!S75&lt;=5, 'Indoor hotspot UL'!S$5, INDEX('Indoor hotspot UL'!S$5:Z$5, MATCH(5,'Indoor hotspot UL'!S75:Z75,-1)+1)), "")</f>
        <v>15</v>
      </c>
      <c r="Y80" s="90"/>
      <c r="Z80" s="91"/>
      <c r="AA80" s="92"/>
      <c r="AB80" s="90"/>
      <c r="AC80" s="91"/>
      <c r="AD80" s="93"/>
      <c r="AE80" s="59" t="e">
        <f>IF('Dense Urban UL'!E75&lt;&gt;"", IF('Dense Urban UL'!E75&lt;=5, 'Dense Urban UL'!E$5, INDEX('Dense Urban UL'!E$5:L$5, MATCH(5,'Dense Urban UL'!E75:L75,-1)+1)), "")</f>
        <v>#N/A</v>
      </c>
      <c r="AF80" s="54"/>
      <c r="AG80" s="61" t="e">
        <f>IF('Dense Urban UL'!S75&lt;&gt;"",IF('Dense Urban UL'!S75&lt;=5,'Dense Urban UL'!S$5,INDEX('Dense Urban UL'!S$5:Z$5,MATCH(5,'Dense Urban UL'!S75:Z75,-1)+1)), "")</f>
        <v>#N/A</v>
      </c>
      <c r="AH80" s="59">
        <f t="array" ref="AH80">IF(MAX(IF(ISERROR(AY80:BB80),"",AY80:BB80))=0, "", MAX(IF(ISERROR(AY80:BB80),"",AY80:BB80)))</f>
        <v>15</v>
      </c>
      <c r="AI80" s="60" t="str">
        <f t="array" ref="AI80">IF(MAX(IF(ISERROR(BC80:BF80),"",BC80:BF80))=0, "", MAX(IF(ISERROR(BC80:BF80),"",BC80:BF80)))</f>
        <v/>
      </c>
      <c r="AJ80" s="61">
        <f t="array" ref="AJ80">IF(MAX(IF(ISERROR(BG80:BJ80),"",BG80:BJ80))=0, "", MAX(IF(ISERROR(BG80:BJ80),"",BG80:BJ80)))</f>
        <v>15</v>
      </c>
      <c r="AL80" s="96">
        <f t="shared" si="61"/>
        <v>15</v>
      </c>
      <c r="AM80" s="96">
        <f t="shared" si="62"/>
        <v>0</v>
      </c>
      <c r="AN80" s="96">
        <f t="shared" si="63"/>
        <v>0</v>
      </c>
      <c r="AO80" s="96" t="e">
        <f t="shared" si="64"/>
        <v>#N/A</v>
      </c>
      <c r="AP80" s="96">
        <f t="shared" si="65"/>
        <v>0</v>
      </c>
      <c r="AQ80" s="96">
        <f t="shared" si="66"/>
        <v>0</v>
      </c>
      <c r="AR80" s="96">
        <f t="shared" si="67"/>
        <v>0</v>
      </c>
      <c r="AS80" s="96">
        <f t="shared" si="68"/>
        <v>0</v>
      </c>
      <c r="AT80" s="96">
        <f t="shared" si="69"/>
        <v>15</v>
      </c>
      <c r="AU80" s="96">
        <f t="shared" si="70"/>
        <v>0</v>
      </c>
      <c r="AV80" s="96">
        <f t="shared" si="71"/>
        <v>0</v>
      </c>
      <c r="AW80" s="96" t="e">
        <f t="shared" si="72"/>
        <v>#N/A</v>
      </c>
      <c r="AY80" s="96">
        <f t="shared" si="85"/>
        <v>15</v>
      </c>
      <c r="AZ80" s="96">
        <f t="shared" si="86"/>
        <v>0</v>
      </c>
      <c r="BA80" s="96">
        <f t="shared" si="75"/>
        <v>0</v>
      </c>
      <c r="BB80" s="96" t="e">
        <f t="shared" si="76"/>
        <v>#N/A</v>
      </c>
      <c r="BC80" s="96">
        <f t="shared" si="87"/>
        <v>0</v>
      </c>
      <c r="BD80" s="96">
        <f t="shared" si="78"/>
        <v>0</v>
      </c>
      <c r="BE80" s="96">
        <f t="shared" si="79"/>
        <v>0</v>
      </c>
      <c r="BF80" s="96">
        <f t="shared" si="88"/>
        <v>0</v>
      </c>
      <c r="BG80" s="96">
        <f t="shared" si="81"/>
        <v>15</v>
      </c>
      <c r="BH80" s="96">
        <f t="shared" si="82"/>
        <v>0</v>
      </c>
      <c r="BI80" s="96">
        <f t="shared" si="83"/>
        <v>0</v>
      </c>
      <c r="BJ80" s="96" t="e">
        <f t="shared" si="84"/>
        <v>#N/A</v>
      </c>
    </row>
    <row r="81" spans="2:62" s="51" customFormat="1" x14ac:dyDescent="0.15">
      <c r="B81" s="280" t="s">
        <v>76</v>
      </c>
      <c r="C81" s="274" t="s">
        <v>92</v>
      </c>
      <c r="D81" s="59">
        <f>IF('Indoor hotspot DL'!E76&lt;&gt;"", INDEX('Indoor hotspot DL'!E$5:L$5, MATCH(5,'Indoor hotspot DL'!E76:L76,-1)+1), "")</f>
        <v>10</v>
      </c>
      <c r="E81" s="54"/>
      <c r="F81" s="61">
        <f>IF('Indoor hotspot DL'!S76&lt;&gt;"",INDEX('Indoor hotspot DL'!S$5:Z$5,MATCH(5,'Indoor hotspot DL'!S76:Z76,-1)+1),"")</f>
        <v>10</v>
      </c>
      <c r="G81" s="90"/>
      <c r="H81" s="91"/>
      <c r="I81" s="92"/>
      <c r="J81" s="90"/>
      <c r="K81" s="91"/>
      <c r="L81" s="93"/>
      <c r="M81" s="59">
        <f>IF('Dense Urban DL'!E76&lt;&gt;"", IF('Dense Urban DL'!E76&lt;=5, 'Dense Urban DL'!E$5, INDEX('Dense Urban DL'!E$5:L$5, MATCH(5,'Dense Urban DL'!E76:L76,-1)+1)), "")</f>
        <v>5</v>
      </c>
      <c r="N81" s="54"/>
      <c r="O81" s="61">
        <f>IF('Dense Urban DL'!S76&lt;&gt;"",IF('Dense Urban DL'!S76&lt;=5,'Dense Urban DL'!S$5,INDEX('Dense Urban DL'!S$5:Z$5,MATCH(5,'Dense Urban DL'!S76:Z76,-1)+1)), "")</f>
        <v>5</v>
      </c>
      <c r="P81" s="59">
        <f t="array" ref="P81">IF(MAX(IF(ISERROR(AL81:AO81),"",AL81:AO81))=0, "", MAX(IF(ISERROR(AL81:AO81),"",AL81:AO81)))</f>
        <v>10</v>
      </c>
      <c r="Q81" s="60" t="str">
        <f t="array" ref="Q81">IF(MAX(IF(ISERROR(AP81:AS81),"",AP81:AS81))=0, "", MAX(IF(ISERROR(AP81:AS81),"",AP81:AS81)))</f>
        <v/>
      </c>
      <c r="R81" s="61">
        <f t="array" ref="R81">IF(MAX(IF(ISERROR(AT81:AW81),"",AT81:AW81))=0, "", MAX(IF(ISERROR(AT81:AW81),"",AT81:AW81)))</f>
        <v>10</v>
      </c>
      <c r="T81" s="282" t="s">
        <v>76</v>
      </c>
      <c r="U81" s="274" t="s">
        <v>92</v>
      </c>
      <c r="V81" s="59">
        <f>IF('Indoor hotspot UL'!E76&lt;&gt;"", IF('Indoor hotspot UL'!E76&lt;=5, 'Indoor hotspot UL'!E$5, INDEX('Indoor hotspot UL'!E$5:L$5, MATCH(5,'Indoor hotspot UL'!E76:L76,-1)+1)), "")</f>
        <v>5</v>
      </c>
      <c r="W81" s="54"/>
      <c r="X81" s="61">
        <f>IF('Indoor hotspot UL'!S76&lt;&gt;"", IF('Indoor hotspot UL'!S76&lt;=5, 'Indoor hotspot UL'!S$5, INDEX('Indoor hotspot UL'!S$5:Z$5, MATCH(5,'Indoor hotspot UL'!S76:Z76,-1)+1)), "")</f>
        <v>5</v>
      </c>
      <c r="Y81" s="90"/>
      <c r="Z81" s="91"/>
      <c r="AA81" s="92"/>
      <c r="AB81" s="90"/>
      <c r="AC81" s="91"/>
      <c r="AD81" s="93"/>
      <c r="AE81" s="59">
        <f>IF('Dense Urban UL'!E76&lt;&gt;"", IF('Dense Urban UL'!E76&lt;=5, 'Dense Urban UL'!E$5, INDEX('Dense Urban UL'!E$5:L$5, MATCH(5,'Dense Urban UL'!E76:L76,-1)+1)), "")</f>
        <v>5</v>
      </c>
      <c r="AF81" s="54"/>
      <c r="AG81" s="61">
        <f>IF('Dense Urban UL'!S76&lt;&gt;"",IF('Dense Urban UL'!S76&lt;=5,'Dense Urban UL'!S$5,INDEX('Dense Urban UL'!S$5:Z$5,MATCH(5,'Dense Urban UL'!S76:Z76,-1)+1)), "")</f>
        <v>5</v>
      </c>
      <c r="AH81" s="59">
        <f t="array" ref="AH81">IF(MAX(IF(ISERROR(AY81:BB81),"",AY81:BB81))=0, "", MAX(IF(ISERROR(AY81:BB81),"",AY81:BB81)))</f>
        <v>5</v>
      </c>
      <c r="AI81" s="60" t="str">
        <f t="array" ref="AI81">IF(MAX(IF(ISERROR(BC81:BF81),"",BC81:BF81))=0, "", MAX(IF(ISERROR(BC81:BF81),"",BC81:BF81)))</f>
        <v/>
      </c>
      <c r="AJ81" s="61">
        <f t="array" ref="AJ81">IF(MAX(IF(ISERROR(BG81:BJ81),"",BG81:BJ81))=0, "", MAX(IF(ISERROR(BG81:BJ81),"",BG81:BJ81)))</f>
        <v>5</v>
      </c>
      <c r="AL81" s="96">
        <f t="shared" ref="AL81:AL82" si="89">D81</f>
        <v>10</v>
      </c>
      <c r="AM81" s="96">
        <f t="shared" ref="AM81:AM82" si="90">G81</f>
        <v>0</v>
      </c>
      <c r="AN81" s="96">
        <f t="shared" ref="AN81:AN82" si="91">J81</f>
        <v>0</v>
      </c>
      <c r="AO81" s="96">
        <f t="shared" ref="AO81:AO82" si="92">M81</f>
        <v>5</v>
      </c>
      <c r="AP81" s="96">
        <f t="shared" ref="AP81:AP82" si="93">E81</f>
        <v>0</v>
      </c>
      <c r="AQ81" s="96">
        <f t="shared" ref="AQ81:AQ82" si="94">H81</f>
        <v>0</v>
      </c>
      <c r="AR81" s="96">
        <f t="shared" ref="AR81:AR82" si="95">K81</f>
        <v>0</v>
      </c>
      <c r="AS81" s="96">
        <f t="shared" ref="AS81:AS82" si="96">N81</f>
        <v>0</v>
      </c>
      <c r="AT81" s="96">
        <f t="shared" ref="AT81:AT82" si="97">F81</f>
        <v>10</v>
      </c>
      <c r="AU81" s="96">
        <f t="shared" ref="AU81:AU82" si="98">I81</f>
        <v>0</v>
      </c>
      <c r="AV81" s="96">
        <f t="shared" ref="AV81:AV82" si="99">L81</f>
        <v>0</v>
      </c>
      <c r="AW81" s="96">
        <f t="shared" ref="AW81:AW82" si="100">O81</f>
        <v>5</v>
      </c>
      <c r="AX81" s="96"/>
      <c r="AY81" s="96">
        <f t="shared" ref="AY81:AY82" si="101">V81</f>
        <v>5</v>
      </c>
      <c r="AZ81" s="96">
        <f t="shared" ref="AZ81:AZ82" si="102">Y81</f>
        <v>0</v>
      </c>
      <c r="BA81" s="96">
        <f t="shared" ref="BA81:BA82" si="103">AB81</f>
        <v>0</v>
      </c>
      <c r="BB81" s="96">
        <f t="shared" ref="BB81:BB82" si="104">AE81</f>
        <v>5</v>
      </c>
      <c r="BC81" s="96">
        <f t="shared" ref="BC81:BC82" si="105">W81</f>
        <v>0</v>
      </c>
      <c r="BD81" s="96">
        <f t="shared" ref="BD81:BD82" si="106">Z81</f>
        <v>0</v>
      </c>
      <c r="BE81" s="96">
        <f t="shared" ref="BE81:BE82" si="107">AC81</f>
        <v>0</v>
      </c>
      <c r="BF81" s="96">
        <f t="shared" ref="BF81:BF82" si="108">AF81</f>
        <v>0</v>
      </c>
      <c r="BG81" s="96">
        <f t="shared" ref="BG81:BG82" si="109">X81</f>
        <v>5</v>
      </c>
      <c r="BH81" s="96">
        <f t="shared" ref="BH81:BH82" si="110">AA81</f>
        <v>0</v>
      </c>
      <c r="BI81" s="96">
        <f t="shared" ref="BI81:BI82" si="111">AD81</f>
        <v>0</v>
      </c>
      <c r="BJ81" s="96">
        <f t="shared" ref="BJ81:BJ82" si="112">AG81</f>
        <v>5</v>
      </c>
    </row>
    <row r="82" spans="2:62" s="51" customFormat="1" x14ac:dyDescent="0.15">
      <c r="B82" s="280"/>
      <c r="C82" s="274" t="s">
        <v>93</v>
      </c>
      <c r="D82" s="59">
        <f>IF('Indoor hotspot DL'!E77&lt;&gt;"", INDEX('Indoor hotspot DL'!E$5:L$5, MATCH(5,'Indoor hotspot DL'!E77:L77,-1)+1), "")</f>
        <v>20</v>
      </c>
      <c r="E82" s="54"/>
      <c r="F82" s="61">
        <f>IF('Indoor hotspot DL'!S77&lt;&gt;"",INDEX('Indoor hotspot DL'!S$5:Z$5,MATCH(5,'Indoor hotspot DL'!S77:Z77,-1)+1),"")</f>
        <v>20</v>
      </c>
      <c r="G82" s="90"/>
      <c r="H82" s="91"/>
      <c r="I82" s="92"/>
      <c r="J82" s="90"/>
      <c r="K82" s="91"/>
      <c r="L82" s="93"/>
      <c r="M82" s="59" t="e">
        <f>IF('Dense Urban DL'!E77&lt;&gt;"", IF('Dense Urban DL'!E77&lt;=5, 'Dense Urban DL'!E$5, INDEX('Dense Urban DL'!E$5:L$5, MATCH(5,'Dense Urban DL'!E77:L77,-1)+1)), "")</f>
        <v>#N/A</v>
      </c>
      <c r="N82" s="54"/>
      <c r="O82" s="61" t="e">
        <f>IF('Dense Urban DL'!S77&lt;&gt;"",IF('Dense Urban DL'!S77&lt;=5,'Dense Urban DL'!S$5,INDEX('Dense Urban DL'!S$5:Z$5,MATCH(5,'Dense Urban DL'!S77:Z77,-1)+1)), "")</f>
        <v>#N/A</v>
      </c>
      <c r="P82" s="59">
        <f t="array" ref="P82">IF(MAX(IF(ISERROR(AL82:AO82),"",AL82:AO82))=0, "", MAX(IF(ISERROR(AL82:AO82),"",AL82:AO82)))</f>
        <v>20</v>
      </c>
      <c r="Q82" s="60" t="str">
        <f t="array" ref="Q82">IF(MAX(IF(ISERROR(AP82:AS82),"",AP82:AS82))=0, "", MAX(IF(ISERROR(AP82:AS82),"",AP82:AS82)))</f>
        <v/>
      </c>
      <c r="R82" s="61">
        <f t="array" ref="R82">IF(MAX(IF(ISERROR(AT82:AW82),"",AT82:AW82))=0, "", MAX(IF(ISERROR(AT82:AW82),"",AT82:AW82)))</f>
        <v>20</v>
      </c>
      <c r="T82" s="282"/>
      <c r="U82" s="274" t="s">
        <v>93</v>
      </c>
      <c r="V82" s="59">
        <f>IF('Indoor hotspot UL'!E77&lt;&gt;"", IF('Indoor hotspot UL'!E77&lt;=5, 'Indoor hotspot UL'!E$5, INDEX('Indoor hotspot UL'!E$5:L$5, MATCH(5,'Indoor hotspot UL'!E77:L77,-1)+1)), "")</f>
        <v>15</v>
      </c>
      <c r="W82" s="54"/>
      <c r="X82" s="61">
        <f>IF('Indoor hotspot UL'!S77&lt;&gt;"", IF('Indoor hotspot UL'!S77&lt;=5, 'Indoor hotspot UL'!S$5, INDEX('Indoor hotspot UL'!S$5:Z$5, MATCH(5,'Indoor hotspot UL'!S77:Z77,-1)+1)), "")</f>
        <v>15</v>
      </c>
      <c r="Y82" s="90"/>
      <c r="Z82" s="91"/>
      <c r="AA82" s="92"/>
      <c r="AB82" s="90"/>
      <c r="AC82" s="91"/>
      <c r="AD82" s="93"/>
      <c r="AE82" s="59" t="e">
        <f>IF('Dense Urban UL'!E77&lt;&gt;"", IF('Dense Urban UL'!E77&lt;=5, 'Dense Urban UL'!E$5, INDEX('Dense Urban UL'!E$5:L$5, MATCH(5,'Dense Urban UL'!E77:L77,-1)+1)), "")</f>
        <v>#N/A</v>
      </c>
      <c r="AF82" s="54"/>
      <c r="AG82" s="61" t="e">
        <f>IF('Dense Urban UL'!S77&lt;&gt;"",IF('Dense Urban UL'!S77&lt;=5,'Dense Urban UL'!S$5,INDEX('Dense Urban UL'!S$5:Z$5,MATCH(5,'Dense Urban UL'!S77:Z77,-1)+1)), "")</f>
        <v>#N/A</v>
      </c>
      <c r="AH82" s="59">
        <f t="array" ref="AH82">IF(MAX(IF(ISERROR(AY82:BB82),"",AY82:BB82))=0, "", MAX(IF(ISERROR(AY82:BB82),"",AY82:BB82)))</f>
        <v>15</v>
      </c>
      <c r="AI82" s="60" t="str">
        <f t="array" ref="AI82">IF(MAX(IF(ISERROR(BC82:BF82),"",BC82:BF82))=0, "", MAX(IF(ISERROR(BC82:BF82),"",BC82:BF82)))</f>
        <v/>
      </c>
      <c r="AJ82" s="61">
        <f t="array" ref="AJ82">IF(MAX(IF(ISERROR(BG82:BJ82),"",BG82:BJ82))=0, "", MAX(IF(ISERROR(BG82:BJ82),"",BG82:BJ82)))</f>
        <v>15</v>
      </c>
      <c r="AL82" s="96">
        <f t="shared" si="89"/>
        <v>20</v>
      </c>
      <c r="AM82" s="96">
        <f t="shared" si="90"/>
        <v>0</v>
      </c>
      <c r="AN82" s="96">
        <f t="shared" si="91"/>
        <v>0</v>
      </c>
      <c r="AO82" s="96" t="e">
        <f t="shared" si="92"/>
        <v>#N/A</v>
      </c>
      <c r="AP82" s="96">
        <f t="shared" si="93"/>
        <v>0</v>
      </c>
      <c r="AQ82" s="96">
        <f t="shared" si="94"/>
        <v>0</v>
      </c>
      <c r="AR82" s="96">
        <f t="shared" si="95"/>
        <v>0</v>
      </c>
      <c r="AS82" s="96">
        <f t="shared" si="96"/>
        <v>0</v>
      </c>
      <c r="AT82" s="96">
        <f t="shared" si="97"/>
        <v>20</v>
      </c>
      <c r="AU82" s="96">
        <f t="shared" si="98"/>
        <v>0</v>
      </c>
      <c r="AV82" s="96">
        <f t="shared" si="99"/>
        <v>0</v>
      </c>
      <c r="AW82" s="96" t="e">
        <f t="shared" si="100"/>
        <v>#N/A</v>
      </c>
      <c r="AX82" s="96"/>
      <c r="AY82" s="96">
        <f t="shared" si="101"/>
        <v>15</v>
      </c>
      <c r="AZ82" s="96">
        <f t="shared" si="102"/>
        <v>0</v>
      </c>
      <c r="BA82" s="96">
        <f t="shared" si="103"/>
        <v>0</v>
      </c>
      <c r="BB82" s="96" t="e">
        <f t="shared" si="104"/>
        <v>#N/A</v>
      </c>
      <c r="BC82" s="96">
        <f t="shared" si="105"/>
        <v>0</v>
      </c>
      <c r="BD82" s="96">
        <f t="shared" si="106"/>
        <v>0</v>
      </c>
      <c r="BE82" s="96">
        <f t="shared" si="107"/>
        <v>0</v>
      </c>
      <c r="BF82" s="96">
        <f t="shared" si="108"/>
        <v>0</v>
      </c>
      <c r="BG82" s="96">
        <f t="shared" si="109"/>
        <v>15</v>
      </c>
      <c r="BH82" s="96">
        <f t="shared" si="110"/>
        <v>0</v>
      </c>
      <c r="BI82" s="96">
        <f t="shared" si="111"/>
        <v>0</v>
      </c>
      <c r="BJ82" s="96" t="e">
        <f t="shared" si="112"/>
        <v>#N/A</v>
      </c>
    </row>
    <row r="83" spans="2:62" x14ac:dyDescent="0.15">
      <c r="B83" s="280" t="s">
        <v>144</v>
      </c>
      <c r="C83" s="69" t="s">
        <v>92</v>
      </c>
      <c r="D83" s="134">
        <f>IF('Indoor hotspot DL'!E78&lt;&gt;"", INDEX('Indoor hotspot DL'!E$5:L$5, MATCH(5,'Indoor hotspot DL'!E78:L78,-1)+1), "")</f>
        <v>20</v>
      </c>
      <c r="E83" s="135"/>
      <c r="F83" s="136">
        <f>IF('Indoor hotspot DL'!S78&lt;&gt;"",INDEX('Indoor hotspot DL'!S$5:Z$5,MATCH(5,'Indoor hotspot DL'!S78:Z78,-1)+1),"")</f>
        <v>20</v>
      </c>
      <c r="G83" s="90"/>
      <c r="H83" s="91"/>
      <c r="I83" s="92"/>
      <c r="J83" s="90"/>
      <c r="K83" s="91"/>
      <c r="L83" s="93"/>
      <c r="M83" s="59">
        <f>IF('Dense Urban DL'!E78&lt;&gt;"", IF('Dense Urban DL'!E78&lt;=5, 'Dense Urban DL'!E$5, INDEX('Dense Urban DL'!E$5:L$5, MATCH(5,'Dense Urban DL'!E78:L78,-1)+1)), "")</f>
        <v>10</v>
      </c>
      <c r="N83" s="54"/>
      <c r="O83" s="61">
        <f>IF('Dense Urban DL'!S78&lt;&gt;"",IF('Dense Urban DL'!S78&lt;=5,'Dense Urban DL'!S$5,INDEX('Dense Urban DL'!S$5:Z$5,MATCH(5,'Dense Urban DL'!S78:Z78,-1)+1)), "")</f>
        <v>10</v>
      </c>
      <c r="P83" s="59">
        <f t="array" ref="P83">IF(MAX(IF(ISERROR(AL83:AO83),"",AL83:AO83))=0, "", MAX(IF(ISERROR(AL83:AO83),"",AL83:AO83)))</f>
        <v>20</v>
      </c>
      <c r="Q83" s="60" t="str">
        <f t="array" ref="Q83">IF(MAX(IF(ISERROR(AP83:AS83),"",AP83:AS83))=0, "", MAX(IF(ISERROR(AP83:AS83),"",AP83:AS83)))</f>
        <v/>
      </c>
      <c r="R83" s="61">
        <f t="array" ref="R83">IF(MAX(IF(ISERROR(AT83:AW83),"",AT83:AW83))=0, "", MAX(IF(ISERROR(AT83:AW83),"",AT83:AW83)))</f>
        <v>20</v>
      </c>
      <c r="T83" s="280" t="s">
        <v>144</v>
      </c>
      <c r="U83" s="69" t="s">
        <v>92</v>
      </c>
      <c r="V83" s="134">
        <f>IF('Indoor hotspot UL'!E78&lt;&gt;"", IF('Indoor hotspot UL'!E78&lt;=5, 'Indoor hotspot UL'!E$5, INDEX('Indoor hotspot UL'!E$5:L$5, MATCH(5,'Indoor hotspot UL'!E78:L78,-1)+1)), "")</f>
        <v>20</v>
      </c>
      <c r="W83" s="135"/>
      <c r="X83" s="136">
        <f>IF('Indoor hotspot UL'!S78&lt;&gt;"", IF('Indoor hotspot UL'!S78&lt;=5, 'Indoor hotspot UL'!S$5, INDEX('Indoor hotspot UL'!S$5:Z$5, MATCH(5,'Indoor hotspot UL'!S78:Z78,-1)+1)), "")</f>
        <v>20</v>
      </c>
      <c r="Y83" s="90"/>
      <c r="Z83" s="91"/>
      <c r="AA83" s="92"/>
      <c r="AB83" s="90"/>
      <c r="AC83" s="91"/>
      <c r="AD83" s="93"/>
      <c r="AE83" s="59">
        <f>IF('Dense Urban UL'!E78&lt;&gt;"", IF('Dense Urban UL'!E78&lt;=5, 'Dense Urban UL'!E$5, INDEX('Dense Urban UL'!E$5:L$5, MATCH(5,'Dense Urban UL'!E78:L78,-1)+1)), "")</f>
        <v>10</v>
      </c>
      <c r="AF83" s="54"/>
      <c r="AG83" s="61">
        <f>IF('Dense Urban UL'!S78&lt;&gt;"",IF('Dense Urban UL'!S78&lt;=5,'Dense Urban UL'!S$5,INDEX('Dense Urban UL'!S$5:Z$5,MATCH(5,'Dense Urban UL'!S78:Z78,-1)+1)), "")</f>
        <v>10</v>
      </c>
      <c r="AH83" s="59">
        <f t="array" ref="AH83">IF(MAX(IF(ISERROR(AY83:BB83),"",AY83:BB83))=0, "", MAX(IF(ISERROR(AY83:BB83),"",AY83:BB83)))</f>
        <v>20</v>
      </c>
      <c r="AI83" s="60" t="str">
        <f t="array" ref="AI83">IF(MAX(IF(ISERROR(BC83:BF83),"",BC83:BF83))=0, "", MAX(IF(ISERROR(BC83:BF83),"",BC83:BF83)))</f>
        <v/>
      </c>
      <c r="AJ83" s="61">
        <f t="array" ref="AJ83">IF(MAX(IF(ISERROR(BG83:BJ83),"",BG83:BJ83))=0, "", MAX(IF(ISERROR(BG83:BJ83),"",BG83:BJ83)))</f>
        <v>20</v>
      </c>
      <c r="AL83" s="96">
        <f t="shared" si="61"/>
        <v>20</v>
      </c>
      <c r="AM83" s="96">
        <f t="shared" si="62"/>
        <v>0</v>
      </c>
      <c r="AN83" s="96">
        <f t="shared" si="63"/>
        <v>0</v>
      </c>
      <c r="AO83" s="96">
        <f t="shared" si="64"/>
        <v>10</v>
      </c>
      <c r="AP83" s="96">
        <f t="shared" si="65"/>
        <v>0</v>
      </c>
      <c r="AQ83" s="96">
        <f t="shared" si="66"/>
        <v>0</v>
      </c>
      <c r="AR83" s="96">
        <f t="shared" si="67"/>
        <v>0</v>
      </c>
      <c r="AS83" s="96">
        <f t="shared" si="68"/>
        <v>0</v>
      </c>
      <c r="AT83" s="96">
        <f t="shared" si="69"/>
        <v>20</v>
      </c>
      <c r="AU83" s="96">
        <f t="shared" si="70"/>
        <v>0</v>
      </c>
      <c r="AV83" s="96">
        <f t="shared" si="71"/>
        <v>0</v>
      </c>
      <c r="AW83" s="96">
        <f t="shared" si="72"/>
        <v>10</v>
      </c>
      <c r="AY83" s="96">
        <f t="shared" si="85"/>
        <v>20</v>
      </c>
      <c r="AZ83" s="96">
        <f t="shared" si="86"/>
        <v>0</v>
      </c>
      <c r="BA83" s="96">
        <f t="shared" si="75"/>
        <v>0</v>
      </c>
      <c r="BB83" s="96">
        <f t="shared" si="76"/>
        <v>10</v>
      </c>
      <c r="BC83" s="96">
        <f t="shared" si="87"/>
        <v>0</v>
      </c>
      <c r="BD83" s="96">
        <f t="shared" si="78"/>
        <v>0</v>
      </c>
      <c r="BE83" s="96">
        <f t="shared" si="79"/>
        <v>0</v>
      </c>
      <c r="BF83" s="96">
        <f t="shared" si="88"/>
        <v>0</v>
      </c>
      <c r="BG83" s="96">
        <f t="shared" si="81"/>
        <v>20</v>
      </c>
      <c r="BH83" s="96">
        <f t="shared" si="82"/>
        <v>0</v>
      </c>
      <c r="BI83" s="96">
        <f t="shared" si="83"/>
        <v>0</v>
      </c>
      <c r="BJ83" s="96">
        <f t="shared" si="84"/>
        <v>10</v>
      </c>
    </row>
    <row r="84" spans="2:62" x14ac:dyDescent="0.15">
      <c r="B84" s="280"/>
      <c r="C84" s="69" t="s">
        <v>93</v>
      </c>
      <c r="D84" s="134">
        <f>IF('Indoor hotspot DL'!E79&lt;&gt;"", INDEX('Indoor hotspot DL'!E$5:L$5, MATCH(5,'Indoor hotspot DL'!E79:L79,-1)+1), "")</f>
        <v>20</v>
      </c>
      <c r="E84" s="135"/>
      <c r="F84" s="136">
        <f>IF('Indoor hotspot DL'!S79&lt;&gt;"",INDEX('Indoor hotspot DL'!S$5:Z$5,MATCH(5,'Indoor hotspot DL'!S79:Z79,-1)+1),"")</f>
        <v>20</v>
      </c>
      <c r="G84" s="90"/>
      <c r="H84" s="91"/>
      <c r="I84" s="92"/>
      <c r="J84" s="90"/>
      <c r="K84" s="91"/>
      <c r="L84" s="93"/>
      <c r="M84" s="59">
        <f>IF('Dense Urban DL'!E79&lt;&gt;"", IF('Dense Urban DL'!E79&lt;=5, 'Dense Urban DL'!E$5, INDEX('Dense Urban DL'!E$5:L$5, MATCH(5,'Dense Urban DL'!E79:L79,-1)+1)), "")</f>
        <v>5</v>
      </c>
      <c r="N84" s="54"/>
      <c r="O84" s="61">
        <f>IF('Dense Urban DL'!S79&lt;&gt;"",IF('Dense Urban DL'!S79&lt;=5,'Dense Urban DL'!S$5,INDEX('Dense Urban DL'!S$5:Z$5,MATCH(5,'Dense Urban DL'!S79:Z79,-1)+1)), "")</f>
        <v>5</v>
      </c>
      <c r="P84" s="59">
        <f t="array" ref="P84">IF(MAX(IF(ISERROR(AL84:AO84),"",AL84:AO84))=0, "", MAX(IF(ISERROR(AL84:AO84),"",AL84:AO84)))</f>
        <v>20</v>
      </c>
      <c r="Q84" s="60" t="str">
        <f t="array" ref="Q84">IF(MAX(IF(ISERROR(AP84:AS84),"",AP84:AS84))=0, "", MAX(IF(ISERROR(AP84:AS84),"",AP84:AS84)))</f>
        <v/>
      </c>
      <c r="R84" s="61">
        <f t="array" ref="R84">IF(MAX(IF(ISERROR(AT84:AW84),"",AT84:AW84))=0, "", MAX(IF(ISERROR(AT84:AW84),"",AT84:AW84)))</f>
        <v>20</v>
      </c>
      <c r="T84" s="280"/>
      <c r="U84" s="69" t="s">
        <v>93</v>
      </c>
      <c r="V84" s="134">
        <f>IF('Indoor hotspot UL'!E79&lt;&gt;"", IF('Indoor hotspot UL'!E79&lt;=5, 'Indoor hotspot UL'!E$5, INDEX('Indoor hotspot UL'!E$5:L$5, MATCH(5,'Indoor hotspot UL'!E79:L79,-1)+1)), "")</f>
        <v>15</v>
      </c>
      <c r="W84" s="135"/>
      <c r="X84" s="136">
        <f>IF('Indoor hotspot UL'!S79&lt;&gt;"", IF('Indoor hotspot UL'!S79&lt;=5, 'Indoor hotspot UL'!S$5, INDEX('Indoor hotspot UL'!S$5:Z$5, MATCH(5,'Indoor hotspot UL'!S79:Z79,-1)+1)), "")</f>
        <v>15</v>
      </c>
      <c r="Y84" s="90"/>
      <c r="Z84" s="91"/>
      <c r="AA84" s="92"/>
      <c r="AB84" s="90"/>
      <c r="AC84" s="91"/>
      <c r="AD84" s="93"/>
      <c r="AE84" s="59">
        <f>IF('Dense Urban UL'!E79&lt;&gt;"", IF('Dense Urban UL'!E79&lt;=5, 'Dense Urban UL'!E$5, INDEX('Dense Urban UL'!E$5:L$5, MATCH(5,'Dense Urban UL'!E79:L79,-1)+1)), "")</f>
        <v>15</v>
      </c>
      <c r="AF84" s="54"/>
      <c r="AG84" s="61">
        <f>IF('Dense Urban UL'!S79&lt;&gt;"",IF('Dense Urban UL'!S79&lt;=5,'Dense Urban UL'!S$5,INDEX('Dense Urban UL'!S$5:Z$5,MATCH(5,'Dense Urban UL'!S79:Z79,-1)+1)), "")</f>
        <v>10</v>
      </c>
      <c r="AH84" s="59">
        <f t="array" ref="AH84">IF(MAX(IF(ISERROR(AY84:BB84),"",AY84:BB84))=0, "", MAX(IF(ISERROR(AY84:BB84),"",AY84:BB84)))</f>
        <v>15</v>
      </c>
      <c r="AI84" s="60" t="str">
        <f t="array" ref="AI84">IF(MAX(IF(ISERROR(BC84:BF84),"",BC84:BF84))=0, "", MAX(IF(ISERROR(BC84:BF84),"",BC84:BF84)))</f>
        <v/>
      </c>
      <c r="AJ84" s="61">
        <f t="array" ref="AJ84">IF(MAX(IF(ISERROR(BG84:BJ84),"",BG84:BJ84))=0, "", MAX(IF(ISERROR(BG84:BJ84),"",BG84:BJ84)))</f>
        <v>15</v>
      </c>
      <c r="AL84" s="96">
        <f t="shared" si="61"/>
        <v>20</v>
      </c>
      <c r="AM84" s="96">
        <f t="shared" si="62"/>
        <v>0</v>
      </c>
      <c r="AN84" s="96">
        <f t="shared" si="63"/>
        <v>0</v>
      </c>
      <c r="AO84" s="96">
        <f t="shared" si="64"/>
        <v>5</v>
      </c>
      <c r="AP84" s="96">
        <f t="shared" si="65"/>
        <v>0</v>
      </c>
      <c r="AQ84" s="96">
        <f t="shared" si="66"/>
        <v>0</v>
      </c>
      <c r="AR84" s="96">
        <f t="shared" si="67"/>
        <v>0</v>
      </c>
      <c r="AS84" s="96">
        <f t="shared" si="68"/>
        <v>0</v>
      </c>
      <c r="AT84" s="96">
        <f t="shared" si="69"/>
        <v>20</v>
      </c>
      <c r="AU84" s="96">
        <f t="shared" si="70"/>
        <v>0</v>
      </c>
      <c r="AV84" s="96">
        <f t="shared" si="71"/>
        <v>0</v>
      </c>
      <c r="AW84" s="96">
        <f t="shared" si="72"/>
        <v>5</v>
      </c>
      <c r="AY84" s="96">
        <f t="shared" si="85"/>
        <v>15</v>
      </c>
      <c r="AZ84" s="96">
        <f t="shared" si="86"/>
        <v>0</v>
      </c>
      <c r="BA84" s="96">
        <f t="shared" si="75"/>
        <v>0</v>
      </c>
      <c r="BB84" s="96">
        <f t="shared" si="76"/>
        <v>15</v>
      </c>
      <c r="BC84" s="96">
        <f t="shared" si="87"/>
        <v>0</v>
      </c>
      <c r="BD84" s="96">
        <f t="shared" si="78"/>
        <v>0</v>
      </c>
      <c r="BE84" s="96">
        <f t="shared" si="79"/>
        <v>0</v>
      </c>
      <c r="BF84" s="96">
        <f t="shared" si="88"/>
        <v>0</v>
      </c>
      <c r="BG84" s="96">
        <f t="shared" si="81"/>
        <v>15</v>
      </c>
      <c r="BH84" s="96">
        <f t="shared" si="82"/>
        <v>0</v>
      </c>
      <c r="BI84" s="96">
        <f t="shared" si="83"/>
        <v>0</v>
      </c>
      <c r="BJ84" s="96">
        <f t="shared" si="84"/>
        <v>10</v>
      </c>
    </row>
  </sheetData>
  <mergeCells count="133">
    <mergeCell ref="AL62:AO62"/>
    <mergeCell ref="AP62:AS62"/>
    <mergeCell ref="AT62:AW62"/>
    <mergeCell ref="D5:R5"/>
    <mergeCell ref="D32:R32"/>
    <mergeCell ref="D59:R59"/>
    <mergeCell ref="V5:AJ5"/>
    <mergeCell ref="V32:AJ32"/>
    <mergeCell ref="V59:AJ59"/>
    <mergeCell ref="U33:U34"/>
    <mergeCell ref="V33:X34"/>
    <mergeCell ref="Y33:AD33"/>
    <mergeCell ref="AE33:AG34"/>
    <mergeCell ref="Y34:AA34"/>
    <mergeCell ref="AB34:AD34"/>
    <mergeCell ref="T59:T62"/>
    <mergeCell ref="U60:U61"/>
    <mergeCell ref="V60:X61"/>
    <mergeCell ref="Y60:AD60"/>
    <mergeCell ref="AE60:AG61"/>
    <mergeCell ref="Y61:AA61"/>
    <mergeCell ref="AB61:AD61"/>
    <mergeCell ref="T27:T28"/>
    <mergeCell ref="AY8:BB8"/>
    <mergeCell ref="BC8:BF8"/>
    <mergeCell ref="BG8:BJ8"/>
    <mergeCell ref="AY35:BB35"/>
    <mergeCell ref="BC35:BF35"/>
    <mergeCell ref="BG35:BJ35"/>
    <mergeCell ref="AY62:BB62"/>
    <mergeCell ref="BC62:BF62"/>
    <mergeCell ref="BG62:BJ62"/>
    <mergeCell ref="B1:K1"/>
    <mergeCell ref="P6:R7"/>
    <mergeCell ref="P33:R34"/>
    <mergeCell ref="P60:R61"/>
    <mergeCell ref="AH6:AJ7"/>
    <mergeCell ref="AH33:AJ34"/>
    <mergeCell ref="AH60:AJ61"/>
    <mergeCell ref="G6:L6"/>
    <mergeCell ref="D6:F7"/>
    <mergeCell ref="G7:I7"/>
    <mergeCell ref="J7:L7"/>
    <mergeCell ref="M6:O7"/>
    <mergeCell ref="B5:B8"/>
    <mergeCell ref="B19:B20"/>
    <mergeCell ref="B21:B22"/>
    <mergeCell ref="C6:C7"/>
    <mergeCell ref="B9:B10"/>
    <mergeCell ref="M60:O61"/>
    <mergeCell ref="G61:I61"/>
    <mergeCell ref="J61:L61"/>
    <mergeCell ref="B11:B12"/>
    <mergeCell ref="B13:B14"/>
    <mergeCell ref="B15:B16"/>
    <mergeCell ref="B17:B18"/>
    <mergeCell ref="B23:B24"/>
    <mergeCell ref="B25:B26"/>
    <mergeCell ref="B29:B30"/>
    <mergeCell ref="C33:C34"/>
    <mergeCell ref="D33:F34"/>
    <mergeCell ref="G33:L33"/>
    <mergeCell ref="M33:O34"/>
    <mergeCell ref="G34:I34"/>
    <mergeCell ref="J34:L34"/>
    <mergeCell ref="B27:B28"/>
    <mergeCell ref="B73:B74"/>
    <mergeCell ref="B75:B76"/>
    <mergeCell ref="B77:B78"/>
    <mergeCell ref="B79:B80"/>
    <mergeCell ref="B83:B84"/>
    <mergeCell ref="B63:B64"/>
    <mergeCell ref="B65:B66"/>
    <mergeCell ref="B67:B68"/>
    <mergeCell ref="B69:B70"/>
    <mergeCell ref="B71:B72"/>
    <mergeCell ref="B81:B82"/>
    <mergeCell ref="B59:B62"/>
    <mergeCell ref="C60:C61"/>
    <mergeCell ref="D60:F61"/>
    <mergeCell ref="G60:L60"/>
    <mergeCell ref="U6:U7"/>
    <mergeCell ref="V6:X7"/>
    <mergeCell ref="Y6:AD6"/>
    <mergeCell ref="AE6:AG7"/>
    <mergeCell ref="Y7:AA7"/>
    <mergeCell ref="AB7:AD7"/>
    <mergeCell ref="T9:T10"/>
    <mergeCell ref="T11:T12"/>
    <mergeCell ref="T19:T20"/>
    <mergeCell ref="T21:T22"/>
    <mergeCell ref="T23:T24"/>
    <mergeCell ref="T25:T26"/>
    <mergeCell ref="T29:T30"/>
    <mergeCell ref="T5:T8"/>
    <mergeCell ref="T13:T14"/>
    <mergeCell ref="T15:T16"/>
    <mergeCell ref="T17:T18"/>
    <mergeCell ref="B46:B47"/>
    <mergeCell ref="B48:B49"/>
    <mergeCell ref="B50:B51"/>
    <mergeCell ref="B52:B53"/>
    <mergeCell ref="B56:B57"/>
    <mergeCell ref="B36:B37"/>
    <mergeCell ref="B38:B39"/>
    <mergeCell ref="B40:B41"/>
    <mergeCell ref="B42:B43"/>
    <mergeCell ref="B44:B45"/>
    <mergeCell ref="B32:B35"/>
    <mergeCell ref="T32:T35"/>
    <mergeCell ref="T46:T47"/>
    <mergeCell ref="T48:T49"/>
    <mergeCell ref="T50:T51"/>
    <mergeCell ref="T52:T53"/>
    <mergeCell ref="T56:T57"/>
    <mergeCell ref="T36:T37"/>
    <mergeCell ref="T38:T39"/>
    <mergeCell ref="T40:T41"/>
    <mergeCell ref="T42:T43"/>
    <mergeCell ref="T44:T45"/>
    <mergeCell ref="B54:B55"/>
    <mergeCell ref="T54:T55"/>
    <mergeCell ref="T73:T74"/>
    <mergeCell ref="T75:T76"/>
    <mergeCell ref="T77:T78"/>
    <mergeCell ref="T79:T80"/>
    <mergeCell ref="T83:T84"/>
    <mergeCell ref="T63:T64"/>
    <mergeCell ref="T65:T66"/>
    <mergeCell ref="T67:T68"/>
    <mergeCell ref="T69:T70"/>
    <mergeCell ref="T71:T72"/>
    <mergeCell ref="T81:T82"/>
  </mergeCells>
  <phoneticPr fontId="8"/>
  <pageMargins left="0.7" right="0.7" top="0.75" bottom="0.75" header="0.3" footer="0.3"/>
  <pageSetup paperSize="9" orientation="portrait" horizontalDpi="150" verticalDpi="15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J91"/>
  <sheetViews>
    <sheetView tabSelected="1" zoomScale="70" zoomScaleNormal="70" workbookViewId="0">
      <selection activeCell="B2" sqref="B2:L2"/>
    </sheetView>
  </sheetViews>
  <sheetFormatPr defaultColWidth="8.875" defaultRowHeight="13.5" x14ac:dyDescent="0.15"/>
  <cols>
    <col min="1" max="1" width="2.875" style="155" customWidth="1"/>
    <col min="2" max="2" width="32.25" style="156" customWidth="1"/>
    <col min="3" max="3" width="29" style="155" bestFit="1" customWidth="1"/>
    <col min="4" max="19" width="9.125" style="155" customWidth="1"/>
    <col min="20" max="20" width="39.75" style="156" bestFit="1" customWidth="1"/>
    <col min="21" max="21" width="29" style="155" bestFit="1" customWidth="1"/>
    <col min="22" max="36" width="9.125" style="155" customWidth="1"/>
    <col min="37" max="37" width="8.875" style="155"/>
    <col min="38" max="62" width="8.875" style="157"/>
    <col min="63" max="16384" width="8.875" style="155"/>
  </cols>
  <sheetData>
    <row r="1" spans="2:62" ht="57" customHeight="1" x14ac:dyDescent="0.15">
      <c r="B1" s="325" t="s">
        <v>116</v>
      </c>
      <c r="C1" s="325"/>
      <c r="D1" s="325"/>
      <c r="E1" s="325"/>
      <c r="F1" s="325"/>
      <c r="G1" s="325"/>
      <c r="H1" s="325"/>
      <c r="I1" s="325"/>
      <c r="J1" s="325"/>
      <c r="K1" s="325"/>
    </row>
    <row r="2" spans="2:62" ht="57" customHeight="1" x14ac:dyDescent="0.15">
      <c r="B2" s="307" t="s">
        <v>145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2:62" s="159" customFormat="1" x14ac:dyDescent="0.15">
      <c r="B3" s="158" t="s">
        <v>89</v>
      </c>
      <c r="T3" s="158" t="s">
        <v>104</v>
      </c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</row>
    <row r="5" spans="2:62" ht="14.25" thickBot="1" x14ac:dyDescent="0.2"/>
    <row r="6" spans="2:62" ht="15" customHeight="1" thickBot="1" x14ac:dyDescent="0.2">
      <c r="B6" s="326" t="s">
        <v>120</v>
      </c>
      <c r="C6" s="211" t="s">
        <v>88</v>
      </c>
      <c r="D6" s="329" t="s">
        <v>83</v>
      </c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1"/>
      <c r="T6" s="326" t="s">
        <v>123</v>
      </c>
      <c r="U6" s="211" t="s">
        <v>88</v>
      </c>
      <c r="V6" s="329" t="s">
        <v>83</v>
      </c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1"/>
    </row>
    <row r="7" spans="2:62" ht="14.45" customHeight="1" x14ac:dyDescent="0.15">
      <c r="B7" s="327"/>
      <c r="C7" s="332" t="s">
        <v>84</v>
      </c>
      <c r="D7" s="370" t="s">
        <v>91</v>
      </c>
      <c r="E7" s="371"/>
      <c r="F7" s="372"/>
      <c r="G7" s="421" t="s">
        <v>90</v>
      </c>
      <c r="H7" s="422"/>
      <c r="I7" s="422"/>
      <c r="J7" s="422"/>
      <c r="K7" s="422"/>
      <c r="L7" s="423"/>
      <c r="M7" s="379" t="s">
        <v>98</v>
      </c>
      <c r="N7" s="380"/>
      <c r="O7" s="381"/>
      <c r="P7" s="334" t="s">
        <v>119</v>
      </c>
      <c r="Q7" s="335"/>
      <c r="R7" s="336"/>
      <c r="T7" s="327"/>
      <c r="U7" s="355" t="s">
        <v>84</v>
      </c>
      <c r="V7" s="356" t="s">
        <v>105</v>
      </c>
      <c r="W7" s="343"/>
      <c r="X7" s="344"/>
      <c r="Y7" s="342" t="s">
        <v>106</v>
      </c>
      <c r="Z7" s="343"/>
      <c r="AA7" s="343"/>
      <c r="AB7" s="357"/>
      <c r="AC7" s="357"/>
      <c r="AD7" s="358"/>
      <c r="AE7" s="342" t="s">
        <v>107</v>
      </c>
      <c r="AF7" s="343"/>
      <c r="AG7" s="344"/>
      <c r="AH7" s="348" t="s">
        <v>119</v>
      </c>
      <c r="AI7" s="349"/>
      <c r="AJ7" s="350"/>
    </row>
    <row r="8" spans="2:62" x14ac:dyDescent="0.15">
      <c r="B8" s="327"/>
      <c r="C8" s="333"/>
      <c r="D8" s="373"/>
      <c r="E8" s="374"/>
      <c r="F8" s="375"/>
      <c r="G8" s="282" t="s">
        <v>86</v>
      </c>
      <c r="H8" s="424"/>
      <c r="I8" s="425"/>
      <c r="J8" s="282" t="s">
        <v>87</v>
      </c>
      <c r="K8" s="424"/>
      <c r="L8" s="425"/>
      <c r="M8" s="341"/>
      <c r="N8" s="382"/>
      <c r="O8" s="383"/>
      <c r="P8" s="337"/>
      <c r="Q8" s="338"/>
      <c r="R8" s="339"/>
      <c r="T8" s="327"/>
      <c r="U8" s="355"/>
      <c r="V8" s="345"/>
      <c r="W8" s="346"/>
      <c r="X8" s="347"/>
      <c r="Y8" s="345" t="s">
        <v>86</v>
      </c>
      <c r="Z8" s="346"/>
      <c r="AA8" s="354"/>
      <c r="AB8" s="345" t="s">
        <v>87</v>
      </c>
      <c r="AC8" s="346"/>
      <c r="AD8" s="347"/>
      <c r="AE8" s="345"/>
      <c r="AF8" s="346"/>
      <c r="AG8" s="347"/>
      <c r="AH8" s="351"/>
      <c r="AI8" s="352"/>
      <c r="AJ8" s="353"/>
    </row>
    <row r="9" spans="2:62" ht="14.25" thickBot="1" x14ac:dyDescent="0.2">
      <c r="B9" s="328"/>
      <c r="C9" s="212" t="s">
        <v>85</v>
      </c>
      <c r="D9" s="213">
        <v>9</v>
      </c>
      <c r="E9" s="214">
        <v>10</v>
      </c>
      <c r="F9" s="215">
        <v>11</v>
      </c>
      <c r="G9" s="213">
        <v>9</v>
      </c>
      <c r="H9" s="214">
        <v>10</v>
      </c>
      <c r="I9" s="215">
        <v>11</v>
      </c>
      <c r="J9" s="213">
        <v>9</v>
      </c>
      <c r="K9" s="214">
        <v>10</v>
      </c>
      <c r="L9" s="215">
        <v>11</v>
      </c>
      <c r="M9" s="213">
        <v>9</v>
      </c>
      <c r="N9" s="214">
        <v>10</v>
      </c>
      <c r="O9" s="215">
        <v>11</v>
      </c>
      <c r="P9" s="216">
        <v>9</v>
      </c>
      <c r="Q9" s="217">
        <v>10</v>
      </c>
      <c r="R9" s="218">
        <v>11</v>
      </c>
      <c r="T9" s="328"/>
      <c r="U9" s="212" t="s">
        <v>85</v>
      </c>
      <c r="V9" s="213">
        <v>9</v>
      </c>
      <c r="W9" s="214">
        <v>10</v>
      </c>
      <c r="X9" s="215">
        <v>11</v>
      </c>
      <c r="Y9" s="213">
        <v>9</v>
      </c>
      <c r="Z9" s="214">
        <v>10</v>
      </c>
      <c r="AA9" s="215">
        <v>11</v>
      </c>
      <c r="AB9" s="213">
        <v>9</v>
      </c>
      <c r="AC9" s="214">
        <v>10</v>
      </c>
      <c r="AD9" s="215">
        <v>11</v>
      </c>
      <c r="AE9" s="213">
        <v>9</v>
      </c>
      <c r="AF9" s="214">
        <v>10</v>
      </c>
      <c r="AG9" s="215">
        <v>11</v>
      </c>
      <c r="AH9" s="216">
        <v>9</v>
      </c>
      <c r="AI9" s="217">
        <v>10</v>
      </c>
      <c r="AJ9" s="218">
        <v>11</v>
      </c>
      <c r="AY9" s="340"/>
      <c r="AZ9" s="340"/>
      <c r="BA9" s="340"/>
      <c r="BB9" s="340"/>
      <c r="BC9" s="340"/>
      <c r="BD9" s="340"/>
      <c r="BE9" s="340"/>
      <c r="BF9" s="340"/>
      <c r="BG9" s="340"/>
      <c r="BH9" s="340"/>
      <c r="BI9" s="340"/>
      <c r="BJ9" s="340"/>
    </row>
    <row r="10" spans="2:62" x14ac:dyDescent="0.15">
      <c r="B10" s="359" t="s">
        <v>133</v>
      </c>
      <c r="C10" s="211" t="s">
        <v>92</v>
      </c>
      <c r="D10" s="219">
        <f>'Indoor hotspot DL'!Q6</f>
        <v>15.726643598615919</v>
      </c>
      <c r="E10" s="220"/>
      <c r="F10" s="221">
        <f>'Indoor hotspot DL'!AE6</f>
        <v>15.726643598615919</v>
      </c>
      <c r="G10" s="219">
        <f>'Urban Macro DL'!Q6</f>
        <v>11.854838709677422</v>
      </c>
      <c r="H10" s="220"/>
      <c r="I10" s="221">
        <f>'Urban Macro DL'!AE6</f>
        <v>11.81451612903226</v>
      </c>
      <c r="J10" s="219">
        <f>'Urban Macro DL'!AS6</f>
        <v>14.289940828402369</v>
      </c>
      <c r="K10" s="220"/>
      <c r="L10" s="221">
        <f>'Urban Macro DL'!BG6</f>
        <v>14.105263157894738</v>
      </c>
      <c r="M10" s="219">
        <f>'Dense Urban DL'!Q6</f>
        <v>5</v>
      </c>
      <c r="N10" s="220"/>
      <c r="O10" s="221">
        <f>'Dense Urban DL'!AE6</f>
        <v>5</v>
      </c>
      <c r="P10" s="219">
        <f>IF(MAX(D10,G10,J10,M10)&lt;&gt;0, MAX(D10,G10,J10,M10), "")</f>
        <v>15.726643598615919</v>
      </c>
      <c r="Q10" s="220" t="str">
        <f t="shared" ref="Q10:R25" si="0">IF(MAX(E10,H10,K10,N10)&lt;&gt;0, MAX(E10,H10,K10,N10), "")</f>
        <v/>
      </c>
      <c r="R10" s="221">
        <f t="shared" si="0"/>
        <v>15.726643598615919</v>
      </c>
      <c r="T10" s="341" t="s">
        <v>56</v>
      </c>
      <c r="U10" s="239" t="s">
        <v>92</v>
      </c>
      <c r="V10" s="219">
        <f>'Indoor hotspot UL'!Q6</f>
        <v>10.793918918918919</v>
      </c>
      <c r="W10" s="220"/>
      <c r="X10" s="221">
        <f>'Indoor hotspot UL'!AE6</f>
        <v>9.6021505376344098</v>
      </c>
      <c r="Y10" s="219">
        <f>'Urban Macro UL'!Q6</f>
        <v>5.7024793388429735</v>
      </c>
      <c r="Z10" s="220"/>
      <c r="AA10" s="221">
        <f>'Urban Macro UL'!AE6</f>
        <v>5</v>
      </c>
      <c r="AB10" s="219">
        <f>'Urban Macro UL'!AS6</f>
        <v>7.1320754716981138</v>
      </c>
      <c r="AC10" s="220"/>
      <c r="AD10" s="221">
        <f>'Urban Macro UL'!BG6</f>
        <v>5.7203389830508478</v>
      </c>
      <c r="AE10" s="219">
        <f>'Dense Urban UL'!Q6</f>
        <v>5</v>
      </c>
      <c r="AF10" s="220"/>
      <c r="AG10" s="221">
        <f>'Dense Urban UL'!AE6</f>
        <v>5</v>
      </c>
      <c r="AH10" s="219">
        <f>IF(MAX(V10,Y10,AB10,AE10)&lt;&gt;0, MAX(V10,Y10,AB10,AE10), "")</f>
        <v>10.793918918918919</v>
      </c>
      <c r="AI10" s="220" t="str">
        <f>IF(MAX(W10,Z10,AC10,AF10)&lt;&gt;0, MAX(W10,Z10,AC10,AF10), "")</f>
        <v/>
      </c>
      <c r="AJ10" s="221">
        <f>IF(MAX(X10,AA10,AD10,AG10)&lt;&gt;0, MAX(X10,AA10,AD10,AG10), "")</f>
        <v>9.6021505376344098</v>
      </c>
    </row>
    <row r="11" spans="2:62" x14ac:dyDescent="0.15">
      <c r="B11" s="333"/>
      <c r="C11" s="222" t="s">
        <v>93</v>
      </c>
      <c r="D11" s="223">
        <f>'Indoor hotspot DL'!Q7</f>
        <v>14.876651982378855</v>
      </c>
      <c r="E11" s="224"/>
      <c r="F11" s="225">
        <f>'Indoor hotspot DL'!AE7</f>
        <v>14.872021182700793</v>
      </c>
      <c r="G11" s="223">
        <f>'Urban Macro DL'!Q7</f>
        <v>19.902073732718893</v>
      </c>
      <c r="H11" s="224"/>
      <c r="I11" s="225">
        <f>'Urban Macro DL'!AE7</f>
        <v>19.948347107438018</v>
      </c>
      <c r="J11" s="223">
        <f>'Urban Macro DL'!AS7</f>
        <v>23.020304568527919</v>
      </c>
      <c r="K11" s="224"/>
      <c r="L11" s="225">
        <f>'Urban Macro DL'!BG7</f>
        <v>19.59086078639745</v>
      </c>
      <c r="M11" s="223">
        <f>'Dense Urban DL'!Q7</f>
        <v>7.3667711598746077</v>
      </c>
      <c r="N11" s="224"/>
      <c r="O11" s="225">
        <f>'Dense Urban DL'!AE7</f>
        <v>8.5172413793103416</v>
      </c>
      <c r="P11" s="223">
        <f t="shared" ref="P11:R31" si="1">IF(MAX(D11,G11,J11,M11)&lt;&gt;0, MAX(D11,G11,J11,M11), "")</f>
        <v>23.020304568527919</v>
      </c>
      <c r="Q11" s="224" t="str">
        <f t="shared" si="0"/>
        <v/>
      </c>
      <c r="R11" s="225">
        <f t="shared" si="0"/>
        <v>19.948347107438018</v>
      </c>
      <c r="T11" s="282"/>
      <c r="U11" s="226" t="s">
        <v>93</v>
      </c>
      <c r="V11" s="223">
        <f>'Indoor hotspot UL'!Q7</f>
        <v>14.846600331674956</v>
      </c>
      <c r="W11" s="224"/>
      <c r="X11" s="225">
        <f>'Indoor hotspot UL'!AE7</f>
        <v>14.717391304347824</v>
      </c>
      <c r="Y11" s="223">
        <f>'Urban Macro UL'!Q7</f>
        <v>14.939516129032256</v>
      </c>
      <c r="Z11" s="224"/>
      <c r="AA11" s="225">
        <f>'Urban Macro UL'!AE7</f>
        <v>15.076419213973796</v>
      </c>
      <c r="AB11" s="223" t="str">
        <f>'Urban Macro UL'!AS7</f>
        <v>NA</v>
      </c>
      <c r="AC11" s="224"/>
      <c r="AD11" s="225" t="str">
        <f>'Urban Macro UL'!BG7</f>
        <v>NA</v>
      </c>
      <c r="AE11" s="223">
        <f>'Dense Urban UL'!Q7</f>
        <v>8.9051918735891675</v>
      </c>
      <c r="AF11" s="224"/>
      <c r="AG11" s="225" t="str">
        <f>'Dense Urban UL'!AE7</f>
        <v>NA</v>
      </c>
      <c r="AH11" s="223">
        <f t="shared" ref="AH11:AH31" si="2">IF(MAX(V11,Y11,AB11,AE11)&lt;&gt;0, MAX(V11,Y11,AB11,AE11), "")</f>
        <v>14.939516129032256</v>
      </c>
      <c r="AI11" s="224" t="str">
        <f t="shared" ref="AI11:AI31" si="3">IF(MAX(W11,Z11,AC11,AF11)&lt;&gt;0, MAX(W11,Z11,AC11,AF11), "")</f>
        <v/>
      </c>
      <c r="AJ11" s="225">
        <f t="shared" ref="AJ11:AJ31" si="4">IF(MAX(X11,AA11,AD11,AG11)&lt;&gt;0, MAX(X11,AA11,AD11,AG11), "")</f>
        <v>15.076419213973796</v>
      </c>
    </row>
    <row r="12" spans="2:62" x14ac:dyDescent="0.15">
      <c r="B12" s="332" t="s">
        <v>58</v>
      </c>
      <c r="C12" s="226" t="s">
        <v>92</v>
      </c>
      <c r="D12" s="223"/>
      <c r="E12" s="224">
        <f>'Indoor hotspot DL'!Q8</f>
        <v>15.634291782518773</v>
      </c>
      <c r="F12" s="227" t="str">
        <f>'Indoor hotspot DL'!AE8</f>
        <v/>
      </c>
      <c r="G12" s="223"/>
      <c r="H12" s="224">
        <f>'Urban Macro DL'!Q8</f>
        <v>14.528913300610379</v>
      </c>
      <c r="I12" s="227" t="str">
        <f>'Urban Macro DL'!AE8</f>
        <v/>
      </c>
      <c r="J12" s="223" t="str">
        <f>'Urban Macro DL'!AS8</f>
        <v/>
      </c>
      <c r="K12" s="224" t="str">
        <f>'Urban Macro DL'!AS8</f>
        <v/>
      </c>
      <c r="L12" s="227" t="str">
        <f>'Urban Macro DL'!BG8</f>
        <v/>
      </c>
      <c r="M12" s="223"/>
      <c r="N12" s="224">
        <f>'Dense Urban DL'!Q8</f>
        <v>12.227412234769531</v>
      </c>
      <c r="O12" s="227" t="str">
        <f>'Dense Urban DL'!AE8</f>
        <v/>
      </c>
      <c r="P12" s="223" t="str">
        <f t="shared" si="1"/>
        <v/>
      </c>
      <c r="Q12" s="224">
        <f t="shared" si="0"/>
        <v>15.634291782518773</v>
      </c>
      <c r="R12" s="227" t="str">
        <f t="shared" si="0"/>
        <v/>
      </c>
      <c r="T12" s="282" t="s">
        <v>58</v>
      </c>
      <c r="U12" s="226" t="s">
        <v>92</v>
      </c>
      <c r="V12" s="223"/>
      <c r="W12" s="224">
        <f>'Indoor hotspot UL'!Q8</f>
        <v>13.758922054383842</v>
      </c>
      <c r="X12" s="227" t="str">
        <f>'Indoor hotspot UL'!AE8</f>
        <v/>
      </c>
      <c r="Y12" s="223"/>
      <c r="Z12" s="224">
        <f>'Urban Macro UL'!Q8</f>
        <v>8.1706882784084591</v>
      </c>
      <c r="AA12" s="227" t="str">
        <f>'Urban Macro UL'!AE8</f>
        <v/>
      </c>
      <c r="AB12" s="223" t="str">
        <f>'Urban Macro UL'!AS8</f>
        <v/>
      </c>
      <c r="AC12" s="224" t="str">
        <f>'Urban Macro UL'!AS8</f>
        <v/>
      </c>
      <c r="AD12" s="227" t="str">
        <f>'Urban Macro UL'!BG8</f>
        <v/>
      </c>
      <c r="AE12" s="223"/>
      <c r="AF12" s="224">
        <f>'Dense Urban UL'!Q8</f>
        <v>9.4841492580316995</v>
      </c>
      <c r="AG12" s="227" t="str">
        <f>'Dense Urban UL'!AE8</f>
        <v/>
      </c>
      <c r="AH12" s="223" t="str">
        <f t="shared" si="2"/>
        <v/>
      </c>
      <c r="AI12" s="224">
        <f t="shared" si="3"/>
        <v>13.758922054383842</v>
      </c>
      <c r="AJ12" s="227" t="str">
        <f t="shared" si="4"/>
        <v/>
      </c>
    </row>
    <row r="13" spans="2:62" x14ac:dyDescent="0.15">
      <c r="B13" s="333"/>
      <c r="C13" s="226" t="s">
        <v>93</v>
      </c>
      <c r="D13" s="223"/>
      <c r="E13" s="224">
        <f>'Indoor hotspot DL'!Q9</f>
        <v>17.322997741253545</v>
      </c>
      <c r="F13" s="227" t="str">
        <f>'Indoor hotspot DL'!AE9</f>
        <v/>
      </c>
      <c r="G13" s="223"/>
      <c r="H13" s="224">
        <f>'Urban Macro DL'!Q9</f>
        <v>18.71574278949609</v>
      </c>
      <c r="I13" s="227" t="str">
        <f>'Urban Macro DL'!AE9</f>
        <v/>
      </c>
      <c r="J13" s="223" t="str">
        <f>'Urban Macro DL'!AS9</f>
        <v/>
      </c>
      <c r="K13" s="224" t="str">
        <f>'Urban Macro DL'!AS9</f>
        <v/>
      </c>
      <c r="L13" s="227" t="str">
        <f>'Urban Macro DL'!BG9</f>
        <v/>
      </c>
      <c r="M13" s="223"/>
      <c r="N13" s="224">
        <f>'Dense Urban DL'!Q9</f>
        <v>14.632591438961349</v>
      </c>
      <c r="O13" s="227" t="str">
        <f>'Dense Urban DL'!AE9</f>
        <v/>
      </c>
      <c r="P13" s="223" t="str">
        <f t="shared" si="1"/>
        <v/>
      </c>
      <c r="Q13" s="224">
        <f t="shared" si="0"/>
        <v>18.71574278949609</v>
      </c>
      <c r="R13" s="227" t="str">
        <f t="shared" si="0"/>
        <v/>
      </c>
      <c r="T13" s="282"/>
      <c r="U13" s="226" t="s">
        <v>93</v>
      </c>
      <c r="V13" s="223"/>
      <c r="W13" s="224">
        <f>'Indoor hotspot UL'!Q9</f>
        <v>14.628064023357073</v>
      </c>
      <c r="X13" s="227" t="str">
        <f>'Indoor hotspot UL'!AE9</f>
        <v/>
      </c>
      <c r="Y13" s="223"/>
      <c r="Z13" s="224">
        <f>'Urban Macro UL'!Q9</f>
        <v>13.007561808564764</v>
      </c>
      <c r="AA13" s="227" t="str">
        <f>'Urban Macro UL'!AE9</f>
        <v/>
      </c>
      <c r="AB13" s="223" t="str">
        <f>'Urban Macro UL'!AS9</f>
        <v/>
      </c>
      <c r="AC13" s="224" t="str">
        <f>'Urban Macro UL'!AS9</f>
        <v/>
      </c>
      <c r="AD13" s="227" t="str">
        <f>'Urban Macro UL'!BG9</f>
        <v/>
      </c>
      <c r="AE13" s="223"/>
      <c r="AF13" s="224">
        <f>'Dense Urban UL'!Q9</f>
        <v>18.497807231556578</v>
      </c>
      <c r="AG13" s="227" t="str">
        <f>'Dense Urban UL'!AE9</f>
        <v/>
      </c>
      <c r="AH13" s="223" t="str">
        <f t="shared" si="2"/>
        <v/>
      </c>
      <c r="AI13" s="224">
        <f t="shared" si="3"/>
        <v>18.497807231556578</v>
      </c>
      <c r="AJ13" s="227" t="str">
        <f t="shared" si="4"/>
        <v/>
      </c>
    </row>
    <row r="14" spans="2:62" x14ac:dyDescent="0.15">
      <c r="B14" s="332" t="s">
        <v>60</v>
      </c>
      <c r="C14" s="226" t="s">
        <v>92</v>
      </c>
      <c r="D14" s="223">
        <f>'Indoor hotspot DL'!Q10</f>
        <v>15.194715619694398</v>
      </c>
      <c r="E14" s="224"/>
      <c r="F14" s="227">
        <f>'Indoor hotspot DL'!AE10</f>
        <v>16.09872718701596</v>
      </c>
      <c r="G14" s="223">
        <f>'Urban Macro DL'!Q10</f>
        <v>12.471311475409838</v>
      </c>
      <c r="H14" s="224"/>
      <c r="I14" s="227">
        <f>'Urban Macro DL'!AE10</f>
        <v>12.471416408198017</v>
      </c>
      <c r="J14" s="223">
        <f>'Urban Macro DL'!AS10</f>
        <v>12.621730141132055</v>
      </c>
      <c r="K14" s="224"/>
      <c r="L14" s="227">
        <f>'Urban Macro DL'!BG10</f>
        <v>12.546450402469285</v>
      </c>
      <c r="M14" s="223">
        <f>'Dense Urban DL'!Q10</f>
        <v>9.6556961419789999</v>
      </c>
      <c r="N14" s="224"/>
      <c r="O14" s="227">
        <f>'Dense Urban DL'!AE10</f>
        <v>9.2440958671069762</v>
      </c>
      <c r="P14" s="223">
        <f t="shared" si="1"/>
        <v>15.194715619694398</v>
      </c>
      <c r="Q14" s="224" t="str">
        <f t="shared" si="0"/>
        <v/>
      </c>
      <c r="R14" s="227">
        <f t="shared" si="0"/>
        <v>16.09872718701596</v>
      </c>
      <c r="T14" s="282" t="s">
        <v>60</v>
      </c>
      <c r="U14" s="226" t="s">
        <v>92</v>
      </c>
      <c r="V14" s="223">
        <f>'Indoor hotspot UL'!Q10</f>
        <v>10.444249400803431</v>
      </c>
      <c r="W14" s="224"/>
      <c r="X14" s="227">
        <f>'Indoor hotspot UL'!AE10</f>
        <v>8.8714522709949328</v>
      </c>
      <c r="Y14" s="223">
        <f>'Urban Macro UL'!Q10</f>
        <v>5.6862463669309982</v>
      </c>
      <c r="Z14" s="224"/>
      <c r="AA14" s="227">
        <f>'Urban Macro UL'!AE10</f>
        <v>5</v>
      </c>
      <c r="AB14" s="223">
        <f>'Urban Macro UL'!AS10</f>
        <v>5.0276986996999291</v>
      </c>
      <c r="AC14" s="224"/>
      <c r="AD14" s="227">
        <f>'Urban Macro UL'!BG10</f>
        <v>5</v>
      </c>
      <c r="AE14" s="223">
        <f>'Dense Urban UL'!Q10</f>
        <v>5</v>
      </c>
      <c r="AF14" s="224"/>
      <c r="AG14" s="227">
        <f>'Dense Urban UL'!AE10</f>
        <v>5</v>
      </c>
      <c r="AH14" s="223">
        <f t="shared" si="2"/>
        <v>10.444249400803431</v>
      </c>
      <c r="AI14" s="224" t="str">
        <f t="shared" si="3"/>
        <v/>
      </c>
      <c r="AJ14" s="227">
        <f t="shared" si="4"/>
        <v>8.8714522709949328</v>
      </c>
    </row>
    <row r="15" spans="2:62" x14ac:dyDescent="0.15">
      <c r="B15" s="333"/>
      <c r="C15" s="226" t="s">
        <v>93</v>
      </c>
      <c r="D15" s="223">
        <f>'Indoor hotspot DL'!Q11</f>
        <v>13.787153652392949</v>
      </c>
      <c r="E15" s="224"/>
      <c r="F15" s="225">
        <f>'Indoor hotspot DL'!AE11</f>
        <v>16.101378057899794</v>
      </c>
      <c r="G15" s="223">
        <f>'Urban Macro DL'!Q11</f>
        <v>12.323254945875327</v>
      </c>
      <c r="H15" s="224"/>
      <c r="I15" s="225">
        <f>'Urban Macro DL'!AE11</f>
        <v>11.414948606737568</v>
      </c>
      <c r="J15" s="223">
        <f>'Urban Macro DL'!AS11</f>
        <v>8.8342168376151573</v>
      </c>
      <c r="K15" s="224"/>
      <c r="L15" s="225">
        <f>'Urban Macro DL'!BG11</f>
        <v>7.6197461027428792</v>
      </c>
      <c r="M15" s="223">
        <f>'Dense Urban DL'!Q11</f>
        <v>10.68484187568157</v>
      </c>
      <c r="N15" s="224"/>
      <c r="O15" s="225">
        <f>'Dense Urban DL'!AE11</f>
        <v>7.562867647058825</v>
      </c>
      <c r="P15" s="223">
        <f t="shared" si="1"/>
        <v>13.787153652392949</v>
      </c>
      <c r="Q15" s="224" t="str">
        <f t="shared" si="0"/>
        <v/>
      </c>
      <c r="R15" s="225">
        <f t="shared" si="0"/>
        <v>16.101378057899794</v>
      </c>
      <c r="T15" s="282"/>
      <c r="U15" s="226" t="s">
        <v>93</v>
      </c>
      <c r="V15" s="223">
        <f>'Indoor hotspot UL'!Q11</f>
        <v>9.4086992803651093</v>
      </c>
      <c r="W15" s="224"/>
      <c r="X15" s="225">
        <f>'Indoor hotspot UL'!AE11</f>
        <v>12.475335014841885</v>
      </c>
      <c r="Y15" s="223">
        <f>'Urban Macro UL'!Q11</f>
        <v>13.824332300427915</v>
      </c>
      <c r="Z15" s="224"/>
      <c r="AA15" s="225">
        <f>'Urban Macro UL'!AE11</f>
        <v>13.474158267209951</v>
      </c>
      <c r="AB15" s="223">
        <f>'Urban Macro UL'!AS11</f>
        <v>15.517258095792128</v>
      </c>
      <c r="AC15" s="224"/>
      <c r="AD15" s="225" t="str">
        <f>'Urban Macro UL'!BG11</f>
        <v>NA</v>
      </c>
      <c r="AE15" s="223">
        <f>'Dense Urban UL'!Q11</f>
        <v>14.191765447473209</v>
      </c>
      <c r="AF15" s="224"/>
      <c r="AG15" s="225">
        <f>'Dense Urban UL'!AE11</f>
        <v>14.150110536872464</v>
      </c>
      <c r="AH15" s="223">
        <f t="shared" si="2"/>
        <v>15.517258095792128</v>
      </c>
      <c r="AI15" s="224" t="str">
        <f t="shared" si="3"/>
        <v/>
      </c>
      <c r="AJ15" s="225">
        <f t="shared" si="4"/>
        <v>14.150110536872464</v>
      </c>
    </row>
    <row r="16" spans="2:62" x14ac:dyDescent="0.15">
      <c r="B16" s="332" t="s">
        <v>77</v>
      </c>
      <c r="C16" s="226" t="s">
        <v>92</v>
      </c>
      <c r="D16" s="223" t="str">
        <f>'Indoor hotspot DL'!Q12</f>
        <v/>
      </c>
      <c r="E16" s="224"/>
      <c r="F16" s="227" t="str">
        <f>'Indoor hotspot DL'!AE12</f>
        <v/>
      </c>
      <c r="G16" s="223">
        <f>'Urban Macro DL'!Q12</f>
        <v>14.105458399576049</v>
      </c>
      <c r="H16" s="224"/>
      <c r="I16" s="227">
        <f>'Urban Macro DL'!AE12</f>
        <v>14.064949006977988</v>
      </c>
      <c r="J16" s="223">
        <f>'Urban Macro DL'!AS12</f>
        <v>16.571481757259871</v>
      </c>
      <c r="K16" s="224"/>
      <c r="L16" s="227">
        <f>'Urban Macro DL'!BG12</f>
        <v>16.526018099547507</v>
      </c>
      <c r="M16" s="223" t="str">
        <f>'Dense Urban DL'!Q12</f>
        <v/>
      </c>
      <c r="N16" s="224"/>
      <c r="O16" s="227" t="str">
        <f>'Dense Urban DL'!AE12</f>
        <v/>
      </c>
      <c r="P16" s="223">
        <f t="shared" si="1"/>
        <v>16.571481757259871</v>
      </c>
      <c r="Q16" s="224" t="str">
        <f t="shared" si="0"/>
        <v/>
      </c>
      <c r="R16" s="227">
        <f t="shared" si="0"/>
        <v>16.526018099547507</v>
      </c>
      <c r="T16" s="282" t="s">
        <v>77</v>
      </c>
      <c r="U16" s="226" t="s">
        <v>92</v>
      </c>
      <c r="V16" s="223" t="str">
        <f>'Indoor hotspot UL'!Q12</f>
        <v/>
      </c>
      <c r="W16" s="224"/>
      <c r="X16" s="227" t="str">
        <f>'Indoor hotspot UL'!AE12</f>
        <v/>
      </c>
      <c r="Y16" s="223">
        <f>'Urban Macro UL'!Q12</f>
        <v>8.4846526655896639</v>
      </c>
      <c r="Z16" s="224"/>
      <c r="AA16" s="227">
        <f>'Urban Macro UL'!AE12</f>
        <v>7.3749999999999893</v>
      </c>
      <c r="AB16" s="223">
        <f>'Urban Macro UL'!AS12</f>
        <v>10.778372591006427</v>
      </c>
      <c r="AC16" s="224"/>
      <c r="AD16" s="227">
        <f>'Urban Macro UL'!BG12</f>
        <v>9.5560200668896265</v>
      </c>
      <c r="AE16" s="223" t="str">
        <f>'Dense Urban UL'!Q12</f>
        <v/>
      </c>
      <c r="AF16" s="224"/>
      <c r="AG16" s="227" t="str">
        <f>'Dense Urban UL'!AE12</f>
        <v/>
      </c>
      <c r="AH16" s="223">
        <f t="shared" si="2"/>
        <v>10.778372591006427</v>
      </c>
      <c r="AI16" s="224" t="str">
        <f t="shared" si="3"/>
        <v/>
      </c>
      <c r="AJ16" s="227">
        <f t="shared" si="4"/>
        <v>9.5560200668896265</v>
      </c>
    </row>
    <row r="17" spans="2:36" x14ac:dyDescent="0.15">
      <c r="B17" s="333"/>
      <c r="C17" s="226" t="s">
        <v>93</v>
      </c>
      <c r="D17" s="223" t="str">
        <f>'Indoor hotspot DL'!Q13</f>
        <v/>
      </c>
      <c r="E17" s="224"/>
      <c r="F17" s="227" t="str">
        <f>'Indoor hotspot DL'!AE13</f>
        <v/>
      </c>
      <c r="G17" s="223">
        <f>'Urban Macro DL'!Q13</f>
        <v>20.798919226393615</v>
      </c>
      <c r="H17" s="224"/>
      <c r="I17" s="227">
        <f>'Urban Macro DL'!AE13</f>
        <v>20.043382352941187</v>
      </c>
      <c r="J17" s="223">
        <f>'Urban Macro DL'!AS13</f>
        <v>26.473061760840999</v>
      </c>
      <c r="K17" s="224"/>
      <c r="L17" s="227">
        <f>'Urban Macro DL'!BG13</f>
        <v>26.127413127413131</v>
      </c>
      <c r="M17" s="223" t="str">
        <f>'Dense Urban DL'!Q13</f>
        <v/>
      </c>
      <c r="N17" s="224"/>
      <c r="O17" s="227" t="str">
        <f>'Dense Urban DL'!AE13</f>
        <v/>
      </c>
      <c r="P17" s="223">
        <f t="shared" si="1"/>
        <v>26.473061760840999</v>
      </c>
      <c r="Q17" s="224" t="str">
        <f t="shared" si="0"/>
        <v/>
      </c>
      <c r="R17" s="227">
        <f t="shared" si="0"/>
        <v>26.127413127413131</v>
      </c>
      <c r="T17" s="282"/>
      <c r="U17" s="226" t="s">
        <v>93</v>
      </c>
      <c r="V17" s="223" t="str">
        <f>'Indoor hotspot UL'!Q13</f>
        <v/>
      </c>
      <c r="W17" s="224"/>
      <c r="X17" s="227" t="str">
        <f>'Indoor hotspot UL'!AE13</f>
        <v/>
      </c>
      <c r="Y17" s="223">
        <f>'Urban Macro UL'!Q13</f>
        <v>21.201754385964897</v>
      </c>
      <c r="Z17" s="224"/>
      <c r="AA17" s="227">
        <f>'Urban Macro UL'!AE13</f>
        <v>19.213888888888885</v>
      </c>
      <c r="AB17" s="223" t="str">
        <f>'Urban Macro UL'!AS13</f>
        <v>NA</v>
      </c>
      <c r="AC17" s="224"/>
      <c r="AD17" s="227" t="str">
        <f>'Urban Macro UL'!BG13</f>
        <v>NA</v>
      </c>
      <c r="AE17" s="223" t="str">
        <f>'Dense Urban UL'!Q13</f>
        <v/>
      </c>
      <c r="AF17" s="224"/>
      <c r="AG17" s="227" t="str">
        <f>'Dense Urban UL'!AE13</f>
        <v/>
      </c>
      <c r="AH17" s="223">
        <f t="shared" si="2"/>
        <v>21.201754385964897</v>
      </c>
      <c r="AI17" s="224" t="str">
        <f t="shared" si="3"/>
        <v/>
      </c>
      <c r="AJ17" s="227">
        <f t="shared" si="4"/>
        <v>19.213888888888885</v>
      </c>
    </row>
    <row r="18" spans="2:36" x14ac:dyDescent="0.15">
      <c r="B18" s="332" t="s">
        <v>78</v>
      </c>
      <c r="C18" s="226" t="s">
        <v>92</v>
      </c>
      <c r="D18" s="223">
        <f>'Indoor hotspot DL'!Q14</f>
        <v>15.716845878136199</v>
      </c>
      <c r="E18" s="224"/>
      <c r="F18" s="227">
        <f>'Indoor hotspot DL'!AE14</f>
        <v>15.716845878136199</v>
      </c>
      <c r="G18" s="223">
        <f>'Urban Macro DL'!Q14</f>
        <v>13.567079170606899</v>
      </c>
      <c r="H18" s="224"/>
      <c r="I18" s="227">
        <f>'Urban Macro DL'!AE14</f>
        <v>13.532753957481528</v>
      </c>
      <c r="J18" s="223">
        <f>'Urban Macro DL'!AS14</f>
        <v>15.95127805602745</v>
      </c>
      <c r="K18" s="224"/>
      <c r="L18" s="227">
        <f>'Urban Macro DL'!BG14</f>
        <v>15.828739743813435</v>
      </c>
      <c r="M18" s="223">
        <f>'Dense Urban DL'!Q14</f>
        <v>7.0964621145905156</v>
      </c>
      <c r="N18" s="224"/>
      <c r="O18" s="227">
        <f>'Dense Urban DL'!AE14</f>
        <v>6.8331991825388148</v>
      </c>
      <c r="P18" s="223">
        <f t="shared" si="1"/>
        <v>15.95127805602745</v>
      </c>
      <c r="Q18" s="224" t="str">
        <f t="shared" si="0"/>
        <v/>
      </c>
      <c r="R18" s="227">
        <f t="shared" si="0"/>
        <v>15.828739743813435</v>
      </c>
      <c r="T18" s="282" t="s">
        <v>78</v>
      </c>
      <c r="U18" s="226" t="s">
        <v>92</v>
      </c>
      <c r="V18" s="223">
        <f>'Indoor hotspot UL'!Q14</f>
        <v>9.8187633262260139</v>
      </c>
      <c r="W18" s="224"/>
      <c r="X18" s="227">
        <f>'Indoor hotspot UL'!AE14</f>
        <v>8.8297872340425521</v>
      </c>
      <c r="Y18" s="223">
        <f>'Urban Macro UL'!Q14</f>
        <v>7.4586600368343792</v>
      </c>
      <c r="Z18" s="224"/>
      <c r="AA18" s="227">
        <f>'Urban Macro UL'!AE14</f>
        <v>6.1705452484440872</v>
      </c>
      <c r="AB18" s="223">
        <f>'Urban Macro UL'!AS14</f>
        <v>10.649309049286513</v>
      </c>
      <c r="AC18" s="224"/>
      <c r="AD18" s="227">
        <f>'Urban Macro UL'!BG14</f>
        <v>9.4182585873513762</v>
      </c>
      <c r="AE18" s="223">
        <f>'Dense Urban UL'!Q14</f>
        <v>5</v>
      </c>
      <c r="AF18" s="224"/>
      <c r="AG18" s="227">
        <f>'Dense Urban UL'!AE14</f>
        <v>5</v>
      </c>
      <c r="AH18" s="223">
        <f t="shared" si="2"/>
        <v>10.649309049286513</v>
      </c>
      <c r="AI18" s="224" t="str">
        <f t="shared" si="3"/>
        <v/>
      </c>
      <c r="AJ18" s="227">
        <f t="shared" si="4"/>
        <v>9.4182585873513762</v>
      </c>
    </row>
    <row r="19" spans="2:36" x14ac:dyDescent="0.15">
      <c r="B19" s="333"/>
      <c r="C19" s="226" t="s">
        <v>93</v>
      </c>
      <c r="D19" s="223">
        <f>'Indoor hotspot DL'!Q15</f>
        <v>14.47109471094711</v>
      </c>
      <c r="E19" s="224"/>
      <c r="F19" s="227">
        <f>'Indoor hotspot DL'!AE15</f>
        <v>14.473846153846155</v>
      </c>
      <c r="G19" s="223">
        <f>'Urban Macro DL'!Q15</f>
        <v>23.377168311173968</v>
      </c>
      <c r="H19" s="224"/>
      <c r="I19" s="227">
        <f>'Urban Macro DL'!AE15</f>
        <v>22.22391910715702</v>
      </c>
      <c r="J19" s="223">
        <f>'Urban Macro DL'!AS15</f>
        <v>25.523303592944668</v>
      </c>
      <c r="K19" s="224"/>
      <c r="L19" s="227">
        <f>'Urban Macro DL'!BG15</f>
        <v>26.338644036888699</v>
      </c>
      <c r="M19" s="223">
        <f>'Dense Urban DL'!Q15</f>
        <v>11.917548252004798</v>
      </c>
      <c r="N19" s="224"/>
      <c r="O19" s="227">
        <f>'Dense Urban DL'!AE15</f>
        <v>12.72800708605036</v>
      </c>
      <c r="P19" s="223">
        <f t="shared" si="1"/>
        <v>25.523303592944668</v>
      </c>
      <c r="Q19" s="224" t="str">
        <f t="shared" si="0"/>
        <v/>
      </c>
      <c r="R19" s="227">
        <f t="shared" si="0"/>
        <v>26.338644036888699</v>
      </c>
      <c r="T19" s="282"/>
      <c r="U19" s="226" t="s">
        <v>93</v>
      </c>
      <c r="V19" s="223">
        <f>'Indoor hotspot UL'!Q15</f>
        <v>13.757204610951009</v>
      </c>
      <c r="W19" s="224"/>
      <c r="X19" s="227">
        <f>'Indoor hotspot UL'!AE15</f>
        <v>13.602484472049689</v>
      </c>
      <c r="Y19" s="223">
        <f>'Urban Macro UL'!Q15</f>
        <v>16.956895936220867</v>
      </c>
      <c r="Z19" s="224"/>
      <c r="AA19" s="227">
        <f>'Urban Macro UL'!AE15</f>
        <v>19.177820527369633</v>
      </c>
      <c r="AB19" s="223" t="str">
        <f>'Urban Macro UL'!AS15</f>
        <v>NA</v>
      </c>
      <c r="AC19" s="224"/>
      <c r="AD19" s="227" t="str">
        <f>'Urban Macro UL'!BG15</f>
        <v>NA</v>
      </c>
      <c r="AE19" s="223">
        <f>'Dense Urban UL'!Q15</f>
        <v>9.7493015743218052</v>
      </c>
      <c r="AF19" s="224"/>
      <c r="AG19" s="227">
        <f>'Dense Urban UL'!AE15</f>
        <v>8.7681511938050853</v>
      </c>
      <c r="AH19" s="223">
        <f t="shared" si="2"/>
        <v>16.956895936220867</v>
      </c>
      <c r="AI19" s="224" t="str">
        <f t="shared" si="3"/>
        <v/>
      </c>
      <c r="AJ19" s="227">
        <f t="shared" si="4"/>
        <v>19.177820527369633</v>
      </c>
    </row>
    <row r="20" spans="2:36" x14ac:dyDescent="0.15">
      <c r="B20" s="332" t="s">
        <v>79</v>
      </c>
      <c r="C20" s="226" t="s">
        <v>92</v>
      </c>
      <c r="D20" s="223">
        <f>'Indoor hotspot DL'!Q16</f>
        <v>16.206577326620508</v>
      </c>
      <c r="E20" s="224"/>
      <c r="F20" s="227">
        <f>'Indoor hotspot DL'!AE16</f>
        <v>16.225748258803975</v>
      </c>
      <c r="G20" s="223">
        <f>'Urban Macro DL'!Q16</f>
        <v>9.1885165873138455</v>
      </c>
      <c r="H20" s="224"/>
      <c r="I20" s="227">
        <f>'Urban Macro DL'!AE16</f>
        <v>9.4328107583524385</v>
      </c>
      <c r="J20" s="223" t="str">
        <f>'Urban Macro DL'!AS16</f>
        <v/>
      </c>
      <c r="K20" s="224"/>
      <c r="L20" s="227" t="str">
        <f>'Urban Macro DL'!BG16</f>
        <v/>
      </c>
      <c r="M20" s="223">
        <f>'Dense Urban DL'!Q16</f>
        <v>5.0528160795227564</v>
      </c>
      <c r="N20" s="224"/>
      <c r="O20" s="227">
        <f>'Dense Urban DL'!AE16</f>
        <v>5.4936856227087798</v>
      </c>
      <c r="P20" s="223">
        <f t="shared" si="1"/>
        <v>16.206577326620508</v>
      </c>
      <c r="Q20" s="224" t="str">
        <f t="shared" si="0"/>
        <v/>
      </c>
      <c r="R20" s="227">
        <f t="shared" si="0"/>
        <v>16.225748258803975</v>
      </c>
      <c r="T20" s="282" t="s">
        <v>79</v>
      </c>
      <c r="U20" s="226" t="s">
        <v>92</v>
      </c>
      <c r="V20" s="223">
        <f>'Indoor hotspot UL'!Q16</f>
        <v>11.375385867353069</v>
      </c>
      <c r="W20" s="224"/>
      <c r="X20" s="227">
        <f>'Indoor hotspot UL'!AE16</f>
        <v>11.544604865397648</v>
      </c>
      <c r="Y20" s="223">
        <f>'Urban Macro UL'!Q16</f>
        <v>5</v>
      </c>
      <c r="Z20" s="224"/>
      <c r="AA20" s="227">
        <f>'Urban Macro UL'!AE16</f>
        <v>5</v>
      </c>
      <c r="AB20" s="223" t="str">
        <f>'Urban Macro UL'!AS16</f>
        <v/>
      </c>
      <c r="AC20" s="224"/>
      <c r="AD20" s="227" t="str">
        <f>'Urban Macro UL'!BG16</f>
        <v/>
      </c>
      <c r="AE20" s="223">
        <f>'Dense Urban UL'!Q16</f>
        <v>5.327757342944647</v>
      </c>
      <c r="AF20" s="224"/>
      <c r="AG20" s="227">
        <f>'Dense Urban UL'!AE16</f>
        <v>5.4936856227087798</v>
      </c>
      <c r="AH20" s="223">
        <f t="shared" si="2"/>
        <v>11.375385867353069</v>
      </c>
      <c r="AI20" s="224" t="str">
        <f t="shared" si="3"/>
        <v/>
      </c>
      <c r="AJ20" s="227">
        <f t="shared" si="4"/>
        <v>11.544604865397648</v>
      </c>
    </row>
    <row r="21" spans="2:36" x14ac:dyDescent="0.15">
      <c r="B21" s="333"/>
      <c r="C21" s="226" t="s">
        <v>93</v>
      </c>
      <c r="D21" s="223">
        <f>'Indoor hotspot DL'!Q17</f>
        <v>14.753238637717013</v>
      </c>
      <c r="E21" s="224"/>
      <c r="F21" s="227">
        <f>'Indoor hotspot DL'!AE17</f>
        <v>15.915843849144832</v>
      </c>
      <c r="G21" s="223">
        <f>'Urban Macro DL'!Q17</f>
        <v>24.791056965470215</v>
      </c>
      <c r="H21" s="224"/>
      <c r="I21" s="227">
        <f>'Urban Macro DL'!AE17</f>
        <v>27.889362425696032</v>
      </c>
      <c r="J21" s="223" t="str">
        <f>'Urban Macro DL'!AS17</f>
        <v/>
      </c>
      <c r="K21" s="224"/>
      <c r="L21" s="227" t="str">
        <f>'Urban Macro DL'!BG17</f>
        <v/>
      </c>
      <c r="M21" s="223">
        <f>'Dense Urban DL'!Q17</f>
        <v>18.813768662274917</v>
      </c>
      <c r="N21" s="224"/>
      <c r="O21" s="227">
        <f>'Dense Urban DL'!AE17</f>
        <v>17.166411374106012</v>
      </c>
      <c r="P21" s="223">
        <f t="shared" si="1"/>
        <v>24.791056965470215</v>
      </c>
      <c r="Q21" s="224" t="str">
        <f t="shared" si="0"/>
        <v/>
      </c>
      <c r="R21" s="227">
        <f t="shared" si="0"/>
        <v>27.889362425696032</v>
      </c>
      <c r="T21" s="282"/>
      <c r="U21" s="226" t="s">
        <v>93</v>
      </c>
      <c r="V21" s="223">
        <f>'Indoor hotspot UL'!Q17</f>
        <v>14.844727264248593</v>
      </c>
      <c r="W21" s="224"/>
      <c r="X21" s="227">
        <f>'Indoor hotspot UL'!AE17</f>
        <v>14.90650234649644</v>
      </c>
      <c r="Y21" s="223">
        <f>'Urban Macro UL'!Q17</f>
        <v>12.25985777426796</v>
      </c>
      <c r="Z21" s="224"/>
      <c r="AA21" s="227">
        <f>'Urban Macro UL'!AE17</f>
        <v>15.994128309253201</v>
      </c>
      <c r="AB21" s="223" t="str">
        <f>'Urban Macro UL'!AS17</f>
        <v/>
      </c>
      <c r="AC21" s="224"/>
      <c r="AD21" s="227" t="str">
        <f>'Urban Macro UL'!BG17</f>
        <v/>
      </c>
      <c r="AE21" s="223">
        <f>'Dense Urban UL'!Q17</f>
        <v>16.106776348644456</v>
      </c>
      <c r="AF21" s="224"/>
      <c r="AG21" s="227">
        <f>'Dense Urban UL'!AE17</f>
        <v>18.087924067620342</v>
      </c>
      <c r="AH21" s="223">
        <f t="shared" si="2"/>
        <v>16.106776348644456</v>
      </c>
      <c r="AI21" s="224" t="str">
        <f t="shared" si="3"/>
        <v/>
      </c>
      <c r="AJ21" s="227">
        <f t="shared" si="4"/>
        <v>18.087924067620342</v>
      </c>
    </row>
    <row r="22" spans="2:36" x14ac:dyDescent="0.15">
      <c r="B22" s="332" t="s">
        <v>80</v>
      </c>
      <c r="C22" s="226" t="s">
        <v>92</v>
      </c>
      <c r="D22" s="223">
        <f>'Indoor hotspot DL'!Q18</f>
        <v>15.681818181818183</v>
      </c>
      <c r="E22" s="224"/>
      <c r="F22" s="227">
        <f>'Indoor hotspot DL'!AE18</f>
        <v>15.681818181818183</v>
      </c>
      <c r="G22" s="223">
        <f>'Urban Macro DL'!Q18</f>
        <v>8.8873994638069718</v>
      </c>
      <c r="H22" s="224"/>
      <c r="I22" s="227">
        <f>'Urban Macro DL'!AE18</f>
        <v>8.870967741935484</v>
      </c>
      <c r="J22" s="223">
        <f>'Urban Macro DL'!AS18</f>
        <v>9.3859649122807021</v>
      </c>
      <c r="K22" s="224"/>
      <c r="L22" s="227">
        <f>'Urban Macro DL'!BG18</f>
        <v>9.3702770780856426</v>
      </c>
      <c r="M22" s="223">
        <f>'Dense Urban DL'!Q18</f>
        <v>5</v>
      </c>
      <c r="N22" s="224"/>
      <c r="O22" s="227">
        <f>'Dense Urban DL'!AE18</f>
        <v>5</v>
      </c>
      <c r="P22" s="223">
        <f t="shared" si="1"/>
        <v>15.681818181818183</v>
      </c>
      <c r="Q22" s="224" t="str">
        <f t="shared" si="0"/>
        <v/>
      </c>
      <c r="R22" s="227">
        <f t="shared" si="0"/>
        <v>15.681818181818183</v>
      </c>
      <c r="T22" s="282" t="s">
        <v>80</v>
      </c>
      <c r="U22" s="226" t="s">
        <v>92</v>
      </c>
      <c r="V22" s="223">
        <f>'Indoor hotspot UL'!Q18</f>
        <v>9.0929705215419503</v>
      </c>
      <c r="W22" s="224"/>
      <c r="X22" s="227">
        <f>'Indoor hotspot UL'!AE18</f>
        <v>9.0929705215419503</v>
      </c>
      <c r="Y22" s="223">
        <f>'Urban Macro UL'!Q18</f>
        <v>5</v>
      </c>
      <c r="Z22" s="224"/>
      <c r="AA22" s="227">
        <f>'Urban Macro UL'!AE18</f>
        <v>5</v>
      </c>
      <c r="AB22" s="223">
        <f>'Urban Macro UL'!AS18</f>
        <v>5</v>
      </c>
      <c r="AC22" s="224"/>
      <c r="AD22" s="227">
        <f>'Urban Macro UL'!BG18</f>
        <v>5</v>
      </c>
      <c r="AE22" s="223">
        <f>'Dense Urban UL'!Q18</f>
        <v>5</v>
      </c>
      <c r="AF22" s="224"/>
      <c r="AG22" s="227">
        <f>'Dense Urban UL'!AE18</f>
        <v>5</v>
      </c>
      <c r="AH22" s="223">
        <f t="shared" si="2"/>
        <v>9.0929705215419503</v>
      </c>
      <c r="AI22" s="224" t="str">
        <f t="shared" si="3"/>
        <v/>
      </c>
      <c r="AJ22" s="227">
        <f t="shared" si="4"/>
        <v>9.0929705215419503</v>
      </c>
    </row>
    <row r="23" spans="2:36" x14ac:dyDescent="0.15">
      <c r="B23" s="333"/>
      <c r="C23" s="226" t="s">
        <v>93</v>
      </c>
      <c r="D23" s="223">
        <f>'Indoor hotspot DL'!Q19</f>
        <v>14.622467771639041</v>
      </c>
      <c r="E23" s="224"/>
      <c r="F23" s="227">
        <f>'Indoor hotspot DL'!AE19</f>
        <v>14.623161764705882</v>
      </c>
      <c r="G23" s="223">
        <f>'Urban Macro DL'!Q19</f>
        <v>13.619114546732257</v>
      </c>
      <c r="H23" s="224"/>
      <c r="I23" s="227">
        <f>'Urban Macro DL'!AE19</f>
        <v>13.017163504968384</v>
      </c>
      <c r="J23" s="223">
        <f>'Urban Macro DL'!AS19</f>
        <v>9.1406636948984641</v>
      </c>
      <c r="K23" s="224"/>
      <c r="L23" s="227">
        <f>'Urban Macro DL'!BG19</f>
        <v>8.3466135458167336</v>
      </c>
      <c r="M23" s="223">
        <f>'Dense Urban DL'!Q19</f>
        <v>8.9292196007259523</v>
      </c>
      <c r="N23" s="224"/>
      <c r="O23" s="227">
        <f>'Dense Urban DL'!AE19</f>
        <v>7.5057208237986268</v>
      </c>
      <c r="P23" s="223">
        <f t="shared" si="1"/>
        <v>14.622467771639041</v>
      </c>
      <c r="Q23" s="224" t="str">
        <f t="shared" si="0"/>
        <v/>
      </c>
      <c r="R23" s="227">
        <f t="shared" si="0"/>
        <v>14.623161764705882</v>
      </c>
      <c r="T23" s="282"/>
      <c r="U23" s="226" t="s">
        <v>93</v>
      </c>
      <c r="V23" s="223">
        <f>'Indoor hotspot UL'!Q19</f>
        <v>14.336787564766839</v>
      </c>
      <c r="W23" s="224"/>
      <c r="X23" s="227">
        <f>'Indoor hotspot UL'!AE19</f>
        <v>14.336787564766839</v>
      </c>
      <c r="Y23" s="223">
        <f>'Urban Macro UL'!Q19</f>
        <v>8.3836206896551726</v>
      </c>
      <c r="Z23" s="224"/>
      <c r="AA23" s="227">
        <f>'Urban Macro UL'!AE19</f>
        <v>8.5671342685370746</v>
      </c>
      <c r="AB23" s="223" t="str">
        <f>'Urban Macro UL'!AS19</f>
        <v>NA</v>
      </c>
      <c r="AC23" s="224"/>
      <c r="AD23" s="227" t="str">
        <f>'Urban Macro UL'!BG19</f>
        <v>NA</v>
      </c>
      <c r="AE23" s="223" t="str">
        <f>'Dense Urban UL'!Q19</f>
        <v>NA</v>
      </c>
      <c r="AF23" s="224"/>
      <c r="AG23" s="227" t="str">
        <f>'Dense Urban UL'!AE19</f>
        <v>NA</v>
      </c>
      <c r="AH23" s="223">
        <f t="shared" si="2"/>
        <v>14.336787564766839</v>
      </c>
      <c r="AI23" s="224" t="str">
        <f t="shared" si="3"/>
        <v/>
      </c>
      <c r="AJ23" s="227">
        <f t="shared" si="4"/>
        <v>14.336787564766839</v>
      </c>
    </row>
    <row r="24" spans="2:36" x14ac:dyDescent="0.15">
      <c r="B24" s="332" t="s">
        <v>81</v>
      </c>
      <c r="C24" s="226" t="s">
        <v>92</v>
      </c>
      <c r="D24" s="223">
        <f>'Indoor hotspot DL'!Q20</f>
        <v>15.453425593435057</v>
      </c>
      <c r="E24" s="224"/>
      <c r="F24" s="227">
        <f>'Indoor hotspot DL'!AE20</f>
        <v>15.454548774408909</v>
      </c>
      <c r="G24" s="223">
        <f>'Urban Macro DL'!Q20</f>
        <v>15.129001896589216</v>
      </c>
      <c r="H24" s="224"/>
      <c r="I24" s="227">
        <f>'Urban Macro DL'!AE20</f>
        <v>15.118152009065996</v>
      </c>
      <c r="J24" s="223" t="str">
        <f>'Urban Macro DL'!AS20</f>
        <v/>
      </c>
      <c r="K24" s="224"/>
      <c r="L24" s="227" t="str">
        <f>'Urban Macro DL'!BG20</f>
        <v/>
      </c>
      <c r="M24" s="223">
        <f>'Dense Urban DL'!Q20</f>
        <v>10.102014351171436</v>
      </c>
      <c r="N24" s="224"/>
      <c r="O24" s="227">
        <f>'Dense Urban DL'!AE20</f>
        <v>9.9115280784753921</v>
      </c>
      <c r="P24" s="223">
        <f t="shared" si="1"/>
        <v>15.453425593435057</v>
      </c>
      <c r="Q24" s="224" t="str">
        <f t="shared" si="0"/>
        <v/>
      </c>
      <c r="R24" s="227">
        <f t="shared" si="0"/>
        <v>15.454548774408909</v>
      </c>
      <c r="T24" s="282" t="s">
        <v>81</v>
      </c>
      <c r="U24" s="226" t="s">
        <v>92</v>
      </c>
      <c r="V24" s="223">
        <f>'Indoor hotspot UL'!Q20</f>
        <v>8.4867990587706785</v>
      </c>
      <c r="W24" s="224"/>
      <c r="X24" s="227">
        <f>'Indoor hotspot UL'!AE20</f>
        <v>7.3999549417548955</v>
      </c>
      <c r="Y24" s="223">
        <f>'Urban Macro UL'!Q20</f>
        <v>9.5219654697399871</v>
      </c>
      <c r="Z24" s="224"/>
      <c r="AA24" s="227">
        <f>'Urban Macro UL'!AE20</f>
        <v>8.515805328210714</v>
      </c>
      <c r="AB24" s="223" t="str">
        <f>'Urban Macro UL'!AS20</f>
        <v/>
      </c>
      <c r="AC24" s="224"/>
      <c r="AD24" s="227" t="str">
        <f>'Urban Macro UL'!BG20</f>
        <v/>
      </c>
      <c r="AE24" s="223">
        <f>'Dense Urban UL'!Q20</f>
        <v>5</v>
      </c>
      <c r="AF24" s="224"/>
      <c r="AG24" s="227">
        <f>'Dense Urban UL'!AE20</f>
        <v>5</v>
      </c>
      <c r="AH24" s="223">
        <f t="shared" si="2"/>
        <v>9.5219654697399871</v>
      </c>
      <c r="AI24" s="224" t="str">
        <f t="shared" si="3"/>
        <v/>
      </c>
      <c r="AJ24" s="227">
        <f t="shared" si="4"/>
        <v>8.515805328210714</v>
      </c>
    </row>
    <row r="25" spans="2:36" x14ac:dyDescent="0.15">
      <c r="B25" s="333"/>
      <c r="C25" s="226" t="s">
        <v>93</v>
      </c>
      <c r="D25" s="223">
        <f>'Indoor hotspot DL'!Q21</f>
        <v>13.135844261952418</v>
      </c>
      <c r="E25" s="224"/>
      <c r="F25" s="227">
        <f>'Indoor hotspot DL'!AE21</f>
        <v>13.139530655716701</v>
      </c>
      <c r="G25" s="223">
        <f>'Urban Macro DL'!Q21</f>
        <v>20.576797505895701</v>
      </c>
      <c r="H25" s="224"/>
      <c r="I25" s="227">
        <f>'Urban Macro DL'!AE21</f>
        <v>23.851317827161672</v>
      </c>
      <c r="J25" s="223" t="str">
        <f>'Urban Macro DL'!AS21</f>
        <v/>
      </c>
      <c r="K25" s="224"/>
      <c r="L25" s="227" t="str">
        <f>'Urban Macro DL'!BG21</f>
        <v/>
      </c>
      <c r="M25" s="223">
        <f>'Dense Urban DL'!Q21</f>
        <v>14.135016616276454</v>
      </c>
      <c r="N25" s="224"/>
      <c r="O25" s="227">
        <f>'Dense Urban DL'!AE21</f>
        <v>13.511475602414063</v>
      </c>
      <c r="P25" s="223">
        <f t="shared" si="1"/>
        <v>20.576797505895701</v>
      </c>
      <c r="Q25" s="224" t="str">
        <f t="shared" si="0"/>
        <v/>
      </c>
      <c r="R25" s="227">
        <f t="shared" si="0"/>
        <v>23.851317827161672</v>
      </c>
      <c r="T25" s="282"/>
      <c r="U25" s="226" t="s">
        <v>93</v>
      </c>
      <c r="V25" s="223">
        <f>'Indoor hotspot UL'!Q21</f>
        <v>9.75269815522811</v>
      </c>
      <c r="W25" s="224"/>
      <c r="X25" s="227">
        <f>'Indoor hotspot UL'!AE21</f>
        <v>9.6832641415134955</v>
      </c>
      <c r="Y25" s="223">
        <f>'Urban Macro UL'!Q21</f>
        <v>19.294392132672627</v>
      </c>
      <c r="Z25" s="224"/>
      <c r="AA25" s="227">
        <f>'Urban Macro UL'!AE21</f>
        <v>22.809351266060055</v>
      </c>
      <c r="AB25" s="223" t="str">
        <f>'Urban Macro UL'!AS21</f>
        <v/>
      </c>
      <c r="AC25" s="224"/>
      <c r="AD25" s="227" t="str">
        <f>'Urban Macro UL'!BG21</f>
        <v/>
      </c>
      <c r="AE25" s="223">
        <f>'Dense Urban UL'!Q21</f>
        <v>16.172067229435591</v>
      </c>
      <c r="AF25" s="224"/>
      <c r="AG25" s="227">
        <f>'Dense Urban UL'!AE21</f>
        <v>14.246001913613998</v>
      </c>
      <c r="AH25" s="223">
        <f t="shared" si="2"/>
        <v>19.294392132672627</v>
      </c>
      <c r="AI25" s="224" t="str">
        <f t="shared" si="3"/>
        <v/>
      </c>
      <c r="AJ25" s="227">
        <f t="shared" si="4"/>
        <v>22.809351266060055</v>
      </c>
    </row>
    <row r="26" spans="2:36" x14ac:dyDescent="0.15">
      <c r="B26" s="332" t="s">
        <v>75</v>
      </c>
      <c r="C26" s="226" t="s">
        <v>92</v>
      </c>
      <c r="D26" s="223">
        <f>'Indoor hotspot DL'!Q22</f>
        <v>16.17233676975945</v>
      </c>
      <c r="E26" s="224"/>
      <c r="F26" s="227">
        <f>'Indoor hotspot DL'!AE22</f>
        <v>16.179209621993131</v>
      </c>
      <c r="G26" s="223">
        <f>'Urban Macro DL'!Q22</f>
        <v>12.321632601244129</v>
      </c>
      <c r="H26" s="224"/>
      <c r="I26" s="227">
        <f>'Urban Macro DL'!AE22</f>
        <v>12.30175896179904</v>
      </c>
      <c r="J26" s="223">
        <f>'Urban Macro DL'!AS22</f>
        <v>12.468814643013854</v>
      </c>
      <c r="K26" s="224"/>
      <c r="L26" s="227">
        <f>'Urban Macro DL'!BG22</f>
        <v>12.43188761850767</v>
      </c>
      <c r="M26" s="223">
        <f>'Dense Urban DL'!Q22</f>
        <v>6.1240145308393874</v>
      </c>
      <c r="N26" s="224"/>
      <c r="O26" s="227">
        <f>'Dense Urban DL'!AE22</f>
        <v>5.7982825793114419</v>
      </c>
      <c r="P26" s="223">
        <f t="shared" si="1"/>
        <v>16.17233676975945</v>
      </c>
      <c r="Q26" s="224" t="str">
        <f t="shared" si="1"/>
        <v/>
      </c>
      <c r="R26" s="227">
        <f t="shared" si="1"/>
        <v>16.179209621993131</v>
      </c>
      <c r="T26" s="282" t="s">
        <v>75</v>
      </c>
      <c r="U26" s="226" t="s">
        <v>92</v>
      </c>
      <c r="V26" s="223">
        <f>'Indoor hotspot UL'!Q22</f>
        <v>8.0038886101354727</v>
      </c>
      <c r="W26" s="224"/>
      <c r="X26" s="227">
        <f>'Indoor hotspot UL'!AE22</f>
        <v>6.7758801966411877</v>
      </c>
      <c r="Y26" s="223">
        <f>'Urban Macro UL'!Q22</f>
        <v>5.3077879975874538</v>
      </c>
      <c r="Z26" s="224"/>
      <c r="AA26" s="227">
        <f>'Urban Macro UL'!AE22</f>
        <v>5</v>
      </c>
      <c r="AB26" s="223">
        <f>'Urban Macro UL'!AS22</f>
        <v>5</v>
      </c>
      <c r="AC26" s="224"/>
      <c r="AD26" s="227">
        <f>'Urban Macro UL'!BG22</f>
        <v>5</v>
      </c>
      <c r="AE26" s="223">
        <f>'Dense Urban UL'!Q22</f>
        <v>5</v>
      </c>
      <c r="AF26" s="224"/>
      <c r="AG26" s="227">
        <f>'Dense Urban UL'!AE22</f>
        <v>5</v>
      </c>
      <c r="AH26" s="223">
        <f t="shared" si="2"/>
        <v>8.0038886101354727</v>
      </c>
      <c r="AI26" s="224" t="str">
        <f t="shared" si="3"/>
        <v/>
      </c>
      <c r="AJ26" s="227">
        <f t="shared" si="4"/>
        <v>6.7758801966411877</v>
      </c>
    </row>
    <row r="27" spans="2:36" x14ac:dyDescent="0.15">
      <c r="B27" s="333"/>
      <c r="C27" s="226" t="s">
        <v>93</v>
      </c>
      <c r="D27" s="223">
        <f>'Indoor hotspot DL'!Q23</f>
        <v>13.471536658344611</v>
      </c>
      <c r="E27" s="224"/>
      <c r="F27" s="227">
        <f>'Indoor hotspot DL'!AE23</f>
        <v>13.471560367504098</v>
      </c>
      <c r="G27" s="223">
        <f>'Urban Macro DL'!Q23</f>
        <v>13.488799487270565</v>
      </c>
      <c r="H27" s="224"/>
      <c r="I27" s="227">
        <f>'Urban Macro DL'!AE23</f>
        <v>13.159547994941459</v>
      </c>
      <c r="J27" s="223">
        <f>'Urban Macro DL'!AS23</f>
        <v>9.5458540809699066</v>
      </c>
      <c r="K27" s="224"/>
      <c r="L27" s="227">
        <f>'Urban Macro DL'!BG23</f>
        <v>9.1401927657159217</v>
      </c>
      <c r="M27" s="223">
        <f>'Dense Urban DL'!Q23</f>
        <v>10.32629352623835</v>
      </c>
      <c r="N27" s="224"/>
      <c r="O27" s="227">
        <f>'Dense Urban DL'!AE23</f>
        <v>8.9593222113639541</v>
      </c>
      <c r="P27" s="223">
        <f t="shared" si="1"/>
        <v>13.488799487270565</v>
      </c>
      <c r="Q27" s="224" t="str">
        <f t="shared" si="1"/>
        <v/>
      </c>
      <c r="R27" s="227">
        <f t="shared" si="1"/>
        <v>13.471560367504098</v>
      </c>
      <c r="T27" s="282"/>
      <c r="U27" s="226" t="s">
        <v>93</v>
      </c>
      <c r="V27" s="223">
        <f>'Indoor hotspot UL'!Q23</f>
        <v>12.764188180072541</v>
      </c>
      <c r="W27" s="224"/>
      <c r="X27" s="227">
        <f>'Indoor hotspot UL'!AE23</f>
        <v>12.360992144098283</v>
      </c>
      <c r="Y27" s="223">
        <f>'Urban Macro UL'!Q23</f>
        <v>12.212905841804963</v>
      </c>
      <c r="Z27" s="224"/>
      <c r="AA27" s="227">
        <f>'Urban Macro UL'!AE23</f>
        <v>9.7884020279167778</v>
      </c>
      <c r="AB27" s="223">
        <f>'Urban Macro UL'!AS23</f>
        <v>13.780906593406591</v>
      </c>
      <c r="AC27" s="224"/>
      <c r="AD27" s="227" t="str">
        <f>'Urban Macro UL'!BG23</f>
        <v>NA</v>
      </c>
      <c r="AE27" s="223">
        <f>'Dense Urban UL'!Q23</f>
        <v>9.9039181035169008</v>
      </c>
      <c r="AF27" s="224"/>
      <c r="AG27" s="227">
        <f>'Dense Urban UL'!AE23</f>
        <v>8.6315968482512346</v>
      </c>
      <c r="AH27" s="223">
        <f t="shared" si="2"/>
        <v>13.780906593406591</v>
      </c>
      <c r="AI27" s="224" t="str">
        <f t="shared" si="3"/>
        <v/>
      </c>
      <c r="AJ27" s="227">
        <f t="shared" si="4"/>
        <v>12.360992144098283</v>
      </c>
    </row>
    <row r="28" spans="2:36" x14ac:dyDescent="0.15">
      <c r="B28" s="332" t="s">
        <v>76</v>
      </c>
      <c r="C28" s="275" t="s">
        <v>92</v>
      </c>
      <c r="D28" s="223">
        <f>'Indoor hotspot DL'!Q24</f>
        <v>15.644599303135887</v>
      </c>
      <c r="E28" s="224"/>
      <c r="F28" s="227">
        <f>'Indoor hotspot DL'!AE24</f>
        <v>15.896551724137931</v>
      </c>
      <c r="G28" s="223">
        <f>'Urban Macro DL'!Q24</f>
        <v>8.1637717121588107</v>
      </c>
      <c r="H28" s="224"/>
      <c r="I28" s="227">
        <f>'Urban Macro DL'!AE24</f>
        <v>8.3489096573208705</v>
      </c>
      <c r="J28" s="223">
        <f>'Urban Macro DL'!AS24</f>
        <v>10.700000000000001</v>
      </c>
      <c r="K28" s="224"/>
      <c r="L28" s="227">
        <f>'Urban Macro DL'!BG24</f>
        <v>9.7118155619596553</v>
      </c>
      <c r="M28" s="223">
        <f>'Dense Urban DL'!Q24</f>
        <v>5</v>
      </c>
      <c r="N28" s="224"/>
      <c r="O28" s="227">
        <f>'Dense Urban DL'!AE24</f>
        <v>5</v>
      </c>
      <c r="P28" s="223">
        <f t="shared" ref="P28:P29" si="5">IF(MAX(D28,G28,J28,M28)&lt;&gt;0, MAX(D28,G28,J28,M28), "")</f>
        <v>15.644599303135887</v>
      </c>
      <c r="Q28" s="224" t="str">
        <f t="shared" ref="Q28:Q29" si="6">IF(MAX(E28,H28,K28,N28)&lt;&gt;0, MAX(E28,H28,K28,N28), "")</f>
        <v/>
      </c>
      <c r="R28" s="227">
        <f t="shared" ref="R28:R29" si="7">IF(MAX(F28,I28,L28,O28)&lt;&gt;0, MAX(F28,I28,L28,O28), "")</f>
        <v>15.896551724137931</v>
      </c>
      <c r="T28" s="282" t="s">
        <v>76</v>
      </c>
      <c r="U28" s="275" t="s">
        <v>92</v>
      </c>
      <c r="V28" s="223">
        <f>'Indoor hotspot UL'!Q24</f>
        <v>9.947698744769875</v>
      </c>
      <c r="W28" s="224"/>
      <c r="X28" s="227">
        <f>'Indoor hotspot UL'!AE24</f>
        <v>8.9620535714285712</v>
      </c>
      <c r="Y28" s="223">
        <f>'Urban Macro UL'!Q24</f>
        <v>5</v>
      </c>
      <c r="Z28" s="224"/>
      <c r="AA28" s="227">
        <f>'Urban Macro UL'!AE24</f>
        <v>5</v>
      </c>
      <c r="AB28" s="223">
        <f>'Urban Macro UL'!AS24</f>
        <v>5</v>
      </c>
      <c r="AC28" s="224"/>
      <c r="AD28" s="227">
        <f>'Urban Macro UL'!BG24</f>
        <v>5</v>
      </c>
      <c r="AE28" s="223">
        <f>'Dense Urban UL'!Q24</f>
        <v>5</v>
      </c>
      <c r="AF28" s="224"/>
      <c r="AG28" s="227">
        <f>'Dense Urban UL'!AE24</f>
        <v>5</v>
      </c>
      <c r="AH28" s="223">
        <f t="shared" ref="AH28:AH29" si="8">IF(MAX(V28,Y28,AB28,AE28)&lt;&gt;0, MAX(V28,Y28,AB28,AE28), "")</f>
        <v>9.947698744769875</v>
      </c>
      <c r="AI28" s="224" t="str">
        <f t="shared" ref="AI28:AI29" si="9">IF(MAX(W28,Z28,AC28,AF28)&lt;&gt;0, MAX(W28,Z28,AC28,AF28), "")</f>
        <v/>
      </c>
      <c r="AJ28" s="227">
        <f t="shared" ref="AJ28:AJ29" si="10">IF(MAX(X28,AA28,AD28,AG28)&lt;&gt;0, MAX(X28,AA28,AD28,AG28), "")</f>
        <v>8.9620535714285712</v>
      </c>
    </row>
    <row r="29" spans="2:36" x14ac:dyDescent="0.15">
      <c r="B29" s="333"/>
      <c r="C29" s="275" t="s">
        <v>93</v>
      </c>
      <c r="D29" s="223">
        <f>'Indoor hotspot DL'!Q25</f>
        <v>15.778210116731518</v>
      </c>
      <c r="E29" s="224"/>
      <c r="F29" s="227">
        <f>'Indoor hotspot DL'!AE25</f>
        <v>14.547050561797754</v>
      </c>
      <c r="G29" s="223">
        <f>'Urban Macro DL'!Q25</f>
        <v>16.483050847457626</v>
      </c>
      <c r="H29" s="224"/>
      <c r="I29" s="227">
        <f>'Urban Macro DL'!AE25</f>
        <v>17.992021276595747</v>
      </c>
      <c r="J29" s="223">
        <f>'Urban Macro DL'!AS25</f>
        <v>19.076335877862597</v>
      </c>
      <c r="K29" s="224"/>
      <c r="L29" s="227">
        <f>'Urban Macro DL'!BG25</f>
        <v>19.174311926605505</v>
      </c>
      <c r="M29" s="223">
        <f>'Dense Urban DL'!Q25</f>
        <v>6.4684813753581665</v>
      </c>
      <c r="N29" s="224"/>
      <c r="O29" s="227">
        <f>'Dense Urban DL'!AE25</f>
        <v>5</v>
      </c>
      <c r="P29" s="223">
        <f t="shared" si="5"/>
        <v>19.076335877862597</v>
      </c>
      <c r="Q29" s="224" t="str">
        <f t="shared" si="6"/>
        <v/>
      </c>
      <c r="R29" s="227">
        <f t="shared" si="7"/>
        <v>19.174311926605505</v>
      </c>
      <c r="T29" s="282"/>
      <c r="U29" s="275" t="s">
        <v>93</v>
      </c>
      <c r="V29" s="223">
        <f>'Indoor hotspot UL'!Q25</f>
        <v>14.737810487580496</v>
      </c>
      <c r="W29" s="224"/>
      <c r="X29" s="227">
        <f>'Indoor hotspot UL'!AE25</f>
        <v>14.114088159031979</v>
      </c>
      <c r="Y29" s="223">
        <f>'Urban Macro UL'!Q25</f>
        <v>12.342704149933066</v>
      </c>
      <c r="Z29" s="224"/>
      <c r="AA29" s="227">
        <f>'Urban Macro UL'!AE25</f>
        <v>9.7928748964374481</v>
      </c>
      <c r="AB29" s="223" t="str">
        <f>'Urban Macro UL'!AS25</f>
        <v>NA</v>
      </c>
      <c r="AC29" s="224"/>
      <c r="AD29" s="227" t="str">
        <f>'Urban Macro UL'!BG25</f>
        <v>NA</v>
      </c>
      <c r="AE29" s="223">
        <f>'Dense Urban UL'!Q25</f>
        <v>5</v>
      </c>
      <c r="AF29" s="224"/>
      <c r="AG29" s="227" t="str">
        <f>'Dense Urban UL'!AE25</f>
        <v>NA</v>
      </c>
      <c r="AH29" s="223">
        <f t="shared" si="8"/>
        <v>14.737810487580496</v>
      </c>
      <c r="AI29" s="224" t="str">
        <f t="shared" si="9"/>
        <v/>
      </c>
      <c r="AJ29" s="227">
        <f t="shared" si="10"/>
        <v>14.114088159031979</v>
      </c>
    </row>
    <row r="30" spans="2:36" x14ac:dyDescent="0.15">
      <c r="B30" s="332" t="s">
        <v>144</v>
      </c>
      <c r="C30" s="226" t="s">
        <v>92</v>
      </c>
      <c r="D30" s="223">
        <f>'Indoor hotspot DL'!Q26</f>
        <v>19.587291052716672</v>
      </c>
      <c r="E30" s="228"/>
      <c r="F30" s="227">
        <f>'Indoor hotspot DL'!AE26</f>
        <v>19.587229208288669</v>
      </c>
      <c r="G30" s="223">
        <f>'Urban Macro DL'!Q26</f>
        <v>8.9099839857611141</v>
      </c>
      <c r="H30" s="228"/>
      <c r="I30" s="227">
        <f>'Urban Macro DL'!AE26</f>
        <v>9.4176550397201435</v>
      </c>
      <c r="J30" s="223">
        <f>'Urban Macro DL'!AS26</f>
        <v>14.490918536949195</v>
      </c>
      <c r="K30" s="228"/>
      <c r="L30" s="227">
        <f>'Urban Macro DL'!BG26</f>
        <v>16.322560491910998</v>
      </c>
      <c r="M30" s="223">
        <f>'Dense Urban DL'!Q26</f>
        <v>7.8290054993166338</v>
      </c>
      <c r="N30" s="228"/>
      <c r="O30" s="227">
        <f>'Dense Urban DL'!AE26</f>
        <v>10.455868493215974</v>
      </c>
      <c r="P30" s="223">
        <f t="shared" si="1"/>
        <v>19.587291052716672</v>
      </c>
      <c r="Q30" s="228" t="str">
        <f t="shared" si="1"/>
        <v/>
      </c>
      <c r="R30" s="227">
        <f t="shared" si="1"/>
        <v>19.587229208288669</v>
      </c>
      <c r="T30" s="282" t="s">
        <v>144</v>
      </c>
      <c r="U30" s="226" t="s">
        <v>92</v>
      </c>
      <c r="V30" s="223">
        <f>'Indoor hotspot UL'!Q26</f>
        <v>19.178166493887964</v>
      </c>
      <c r="W30" s="228"/>
      <c r="X30" s="227">
        <f>'Indoor hotspot UL'!AE26</f>
        <v>18.555024013885486</v>
      </c>
      <c r="Y30" s="223">
        <f>'Urban Macro UL'!Q26</f>
        <v>5</v>
      </c>
      <c r="Z30" s="228"/>
      <c r="AA30" s="227">
        <f>'Urban Macro UL'!AE26</f>
        <v>5</v>
      </c>
      <c r="AB30" s="223">
        <f>'Urban Macro UL'!AS26</f>
        <v>5</v>
      </c>
      <c r="AC30" s="228"/>
      <c r="AD30" s="227">
        <f>'Urban Macro UL'!BG26</f>
        <v>5</v>
      </c>
      <c r="AE30" s="223">
        <f>'Dense Urban UL'!Q26</f>
        <v>12.180751131831915</v>
      </c>
      <c r="AF30" s="228"/>
      <c r="AG30" s="227">
        <f>'Dense Urban UL'!AE26</f>
        <v>9.7866454805960821</v>
      </c>
      <c r="AH30" s="223">
        <f t="shared" si="2"/>
        <v>19.178166493887964</v>
      </c>
      <c r="AI30" s="228" t="str">
        <f t="shared" si="3"/>
        <v/>
      </c>
      <c r="AJ30" s="227">
        <f t="shared" si="4"/>
        <v>18.555024013885486</v>
      </c>
    </row>
    <row r="31" spans="2:36" ht="14.25" thickBot="1" x14ac:dyDescent="0.2">
      <c r="B31" s="420"/>
      <c r="C31" s="212" t="s">
        <v>93</v>
      </c>
      <c r="D31" s="229">
        <f>'Indoor hotspot DL'!Q27</f>
        <v>15.509640705406536</v>
      </c>
      <c r="E31" s="230"/>
      <c r="F31" s="231">
        <f>'Indoor hotspot DL'!AE27</f>
        <v>15.509680278774077</v>
      </c>
      <c r="G31" s="229">
        <f>'Urban Macro DL'!Q27</f>
        <v>23.428824482991722</v>
      </c>
      <c r="H31" s="230"/>
      <c r="I31" s="231">
        <f>'Urban Macro DL'!AE27</f>
        <v>22.897510802209876</v>
      </c>
      <c r="J31" s="229">
        <f>'Urban Macro DL'!AS27</f>
        <v>23.362972959970648</v>
      </c>
      <c r="K31" s="230"/>
      <c r="L31" s="231">
        <f>'Urban Macro DL'!BG27</f>
        <v>23.053359137012919</v>
      </c>
      <c r="M31" s="229">
        <f>'Dense Urban DL'!Q27</f>
        <v>15.45563765978156</v>
      </c>
      <c r="N31" s="230"/>
      <c r="O31" s="231">
        <f>'Dense Urban DL'!AE27</f>
        <v>14.6043206609754</v>
      </c>
      <c r="P31" s="229">
        <f t="shared" si="1"/>
        <v>23.428824482991722</v>
      </c>
      <c r="Q31" s="230" t="str">
        <f t="shared" si="1"/>
        <v/>
      </c>
      <c r="R31" s="231">
        <f t="shared" si="1"/>
        <v>23.053359137012919</v>
      </c>
      <c r="T31" s="363"/>
      <c r="U31" s="212" t="s">
        <v>93</v>
      </c>
      <c r="V31" s="229">
        <f>'Indoor hotspot UL'!Q27</f>
        <v>13.37370063828611</v>
      </c>
      <c r="W31" s="230"/>
      <c r="X31" s="231">
        <f>'Indoor hotspot UL'!AE27</f>
        <v>13.334015614413648</v>
      </c>
      <c r="Y31" s="229">
        <f>'Urban Macro UL'!Q27</f>
        <v>18.856298514001807</v>
      </c>
      <c r="Z31" s="230"/>
      <c r="AA31" s="231">
        <f>'Urban Macro UL'!AE27</f>
        <v>18.471718773642344</v>
      </c>
      <c r="AB31" s="229" t="str">
        <f>'Urban Macro UL'!AS27</f>
        <v>NA</v>
      </c>
      <c r="AC31" s="230"/>
      <c r="AD31" s="231" t="str">
        <f>'Urban Macro UL'!BG27</f>
        <v>NA</v>
      </c>
      <c r="AE31" s="229">
        <f>'Dense Urban UL'!Q27</f>
        <v>17.565001730565218</v>
      </c>
      <c r="AF31" s="230"/>
      <c r="AG31" s="231">
        <f>'Dense Urban UL'!AE27</f>
        <v>15.304349425118918</v>
      </c>
      <c r="AH31" s="229">
        <f t="shared" si="2"/>
        <v>18.856298514001807</v>
      </c>
      <c r="AI31" s="230" t="str">
        <f t="shared" si="3"/>
        <v/>
      </c>
      <c r="AJ31" s="231">
        <f t="shared" si="4"/>
        <v>18.471718773642344</v>
      </c>
    </row>
    <row r="32" spans="2:36" s="271" customFormat="1" x14ac:dyDescent="0.15">
      <c r="B32" s="264"/>
      <c r="C32" s="264" t="s">
        <v>139</v>
      </c>
      <c r="D32" s="265">
        <f>'Indoor hotspot DL'!Q29</f>
        <v>16.284086187878145</v>
      </c>
      <c r="E32" s="264"/>
      <c r="F32" s="265">
        <f>'Indoor hotspot DL'!AE29</f>
        <v>16.285552589344746</v>
      </c>
      <c r="G32" s="265">
        <f>'Urban Macro DL'!Q29</f>
        <v>18.877532670091867</v>
      </c>
      <c r="H32" s="264"/>
      <c r="I32" s="264">
        <f>'Urban Macro DL'!AE29</f>
        <v>19.349398880730739</v>
      </c>
      <c r="J32" s="265">
        <f>'Urban Macro DL'!AS29</f>
        <v>18.991561057071682</v>
      </c>
      <c r="K32" s="264"/>
      <c r="L32" s="264">
        <f>'Urban Macro DL'!BG29</f>
        <v>18.579150514172539</v>
      </c>
      <c r="M32" s="265">
        <f>'Dense Urban DL'!Q29</f>
        <v>11.873017016717773</v>
      </c>
      <c r="N32" s="265"/>
      <c r="O32" s="265">
        <f>'Dense Urban DL'!AE29</f>
        <v>10.804066111680637</v>
      </c>
      <c r="P32" s="265"/>
      <c r="Q32" s="264"/>
      <c r="R32" s="264"/>
      <c r="T32" s="264"/>
      <c r="U32" s="264" t="s">
        <v>139</v>
      </c>
      <c r="V32" s="265">
        <f>'Indoor hotspot UL'!Q29</f>
        <v>13.929049651257099</v>
      </c>
      <c r="W32" s="264"/>
      <c r="X32" s="264">
        <f>'Indoor hotspot UL'!AE29</f>
        <v>13.861318795670213</v>
      </c>
      <c r="Y32" s="265">
        <f>'Urban Macro UL'!Q29</f>
        <v>14.843621787504208</v>
      </c>
      <c r="Z32" s="264"/>
      <c r="AA32" s="264">
        <f>'Urban Macro UL'!AE29</f>
        <v>15.236589643928918</v>
      </c>
      <c r="AB32" s="265">
        <f>'Urban Macro UL'!AS29</f>
        <v>14.649082344599361</v>
      </c>
      <c r="AC32" s="264"/>
      <c r="AD32" s="264" t="str">
        <f>'Urban Macro UL'!BG29</f>
        <v>NA</v>
      </c>
      <c r="AE32" s="265">
        <f>'Dense Urban UL'!Q29</f>
        <v>12.899092171011437</v>
      </c>
      <c r="AF32" s="264"/>
      <c r="AG32" s="264">
        <f>'Dense Urban UL'!AE29</f>
        <v>13.19802233088034</v>
      </c>
      <c r="AH32" s="265"/>
      <c r="AI32" s="264"/>
      <c r="AJ32" s="264"/>
    </row>
    <row r="33" spans="2:62" s="271" customFormat="1" x14ac:dyDescent="0.15">
      <c r="B33" s="264"/>
      <c r="C33" s="264" t="s">
        <v>140</v>
      </c>
      <c r="D33" s="264">
        <f>'Indoor hotspot DL'!R29</f>
        <v>1.2303195344560025</v>
      </c>
      <c r="E33" s="264"/>
      <c r="F33" s="264">
        <f>'Indoor hotspot DL'!AF29</f>
        <v>1.19219987932965</v>
      </c>
      <c r="G33" s="264">
        <f>'Urban Macro DL'!R29</f>
        <v>4.1236397753566481</v>
      </c>
      <c r="H33" s="264"/>
      <c r="I33" s="264">
        <f>'Urban Macro DL'!AF29</f>
        <v>4.9239328186121725</v>
      </c>
      <c r="J33" s="264">
        <f>'Urban Macro DL'!AT29</f>
        <v>6.2186429426781711</v>
      </c>
      <c r="K33" s="264"/>
      <c r="L33" s="264">
        <f>'Urban Macro DL'!BH29</f>
        <v>6.0988522229393904</v>
      </c>
      <c r="M33" s="264">
        <f>'Dense Urban DL'!R29</f>
        <v>3.6841334728515385</v>
      </c>
      <c r="N33" s="264"/>
      <c r="O33" s="264">
        <f>'Dense Urban DL'!AF29</f>
        <v>3.6755257605206579</v>
      </c>
      <c r="P33" s="264"/>
      <c r="Q33" s="264"/>
      <c r="R33" s="264"/>
      <c r="T33" s="264"/>
      <c r="U33" s="264" t="s">
        <v>140</v>
      </c>
      <c r="V33" s="264">
        <f>'Indoor hotspot UL'!R29</f>
        <v>2.4802164286090149</v>
      </c>
      <c r="W33" s="264"/>
      <c r="X33" s="264">
        <f>'Indoor hotspot UL'!AF29</f>
        <v>2.25687018713759</v>
      </c>
      <c r="Y33" s="264">
        <f>'Urban Macro UL'!R29</f>
        <v>3.6532013115608497</v>
      </c>
      <c r="Z33" s="264"/>
      <c r="AA33" s="264">
        <f>'Urban Macro UL'!AF29</f>
        <v>4.5460871806586844</v>
      </c>
      <c r="AB33" s="264">
        <f>'Urban Macro UL'!AT29</f>
        <v>0.86817575119276835</v>
      </c>
      <c r="AC33" s="264"/>
      <c r="AD33" s="264" t="str">
        <f>'Urban Macro UL'!BH29</f>
        <v>NA</v>
      </c>
      <c r="AE33" s="264">
        <f>'Dense Urban UL'!R29</f>
        <v>4.3846712188000607</v>
      </c>
      <c r="AF33" s="264"/>
      <c r="AG33" s="264">
        <f>'Dense Urban UL'!AF29</f>
        <v>3.435803786602913</v>
      </c>
      <c r="AH33" s="264"/>
      <c r="AI33" s="264"/>
      <c r="AJ33" s="264"/>
    </row>
    <row r="34" spans="2:62" ht="14.25" thickBot="1" x14ac:dyDescent="0.2">
      <c r="B34" s="232"/>
      <c r="C34" s="232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4"/>
      <c r="O34" s="234"/>
      <c r="P34" s="233"/>
      <c r="Q34" s="233"/>
      <c r="R34" s="233"/>
      <c r="T34" s="255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</row>
    <row r="35" spans="2:62" ht="15" customHeight="1" thickBot="1" x14ac:dyDescent="0.2">
      <c r="B35" s="326" t="s">
        <v>121</v>
      </c>
      <c r="C35" s="211" t="s">
        <v>88</v>
      </c>
      <c r="D35" s="329" t="s">
        <v>101</v>
      </c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1"/>
      <c r="T35" s="326" t="s">
        <v>124</v>
      </c>
      <c r="U35" s="211" t="s">
        <v>88</v>
      </c>
      <c r="V35" s="329" t="s">
        <v>101</v>
      </c>
      <c r="W35" s="330"/>
      <c r="X35" s="330"/>
      <c r="Y35" s="330"/>
      <c r="Z35" s="330"/>
      <c r="AA35" s="330"/>
      <c r="AB35" s="330"/>
      <c r="AC35" s="330"/>
      <c r="AD35" s="330"/>
      <c r="AE35" s="330"/>
      <c r="AF35" s="330"/>
      <c r="AG35" s="330"/>
      <c r="AH35" s="330"/>
      <c r="AI35" s="330"/>
      <c r="AJ35" s="331"/>
    </row>
    <row r="36" spans="2:62" ht="14.45" customHeight="1" x14ac:dyDescent="0.15">
      <c r="B36" s="327"/>
      <c r="C36" s="332" t="s">
        <v>84</v>
      </c>
      <c r="D36" s="370" t="s">
        <v>102</v>
      </c>
      <c r="E36" s="371"/>
      <c r="F36" s="372"/>
      <c r="G36" s="376"/>
      <c r="H36" s="377"/>
      <c r="I36" s="377"/>
      <c r="J36" s="377"/>
      <c r="K36" s="377"/>
      <c r="L36" s="378"/>
      <c r="M36" s="379" t="s">
        <v>103</v>
      </c>
      <c r="N36" s="380"/>
      <c r="O36" s="381"/>
      <c r="P36" s="334" t="s">
        <v>119</v>
      </c>
      <c r="Q36" s="335"/>
      <c r="R36" s="336"/>
      <c r="T36" s="327"/>
      <c r="U36" s="355" t="s">
        <v>84</v>
      </c>
      <c r="V36" s="356" t="s">
        <v>102</v>
      </c>
      <c r="W36" s="343"/>
      <c r="X36" s="344"/>
      <c r="Y36" s="364"/>
      <c r="Z36" s="365"/>
      <c r="AA36" s="365"/>
      <c r="AB36" s="365"/>
      <c r="AC36" s="365"/>
      <c r="AD36" s="366"/>
      <c r="AE36" s="342" t="s">
        <v>103</v>
      </c>
      <c r="AF36" s="343"/>
      <c r="AG36" s="344"/>
      <c r="AH36" s="348" t="s">
        <v>119</v>
      </c>
      <c r="AI36" s="349"/>
      <c r="AJ36" s="350"/>
    </row>
    <row r="37" spans="2:62" x14ac:dyDescent="0.15">
      <c r="B37" s="327"/>
      <c r="C37" s="333"/>
      <c r="D37" s="373"/>
      <c r="E37" s="374"/>
      <c r="F37" s="375"/>
      <c r="G37" s="360"/>
      <c r="H37" s="361"/>
      <c r="I37" s="362"/>
      <c r="J37" s="360"/>
      <c r="K37" s="361"/>
      <c r="L37" s="362"/>
      <c r="M37" s="341"/>
      <c r="N37" s="382"/>
      <c r="O37" s="383"/>
      <c r="P37" s="337"/>
      <c r="Q37" s="338"/>
      <c r="R37" s="339"/>
      <c r="T37" s="327"/>
      <c r="U37" s="355"/>
      <c r="V37" s="345"/>
      <c r="W37" s="346"/>
      <c r="X37" s="347"/>
      <c r="Y37" s="360"/>
      <c r="Z37" s="361"/>
      <c r="AA37" s="362"/>
      <c r="AB37" s="367"/>
      <c r="AC37" s="368"/>
      <c r="AD37" s="369"/>
      <c r="AE37" s="345"/>
      <c r="AF37" s="346"/>
      <c r="AG37" s="347"/>
      <c r="AH37" s="351"/>
      <c r="AI37" s="352"/>
      <c r="AJ37" s="353"/>
    </row>
    <row r="38" spans="2:62" ht="14.25" thickBot="1" x14ac:dyDescent="0.2">
      <c r="B38" s="328"/>
      <c r="C38" s="212" t="s">
        <v>85</v>
      </c>
      <c r="D38" s="213">
        <v>11</v>
      </c>
      <c r="E38" s="214">
        <v>12</v>
      </c>
      <c r="F38" s="215">
        <v>13</v>
      </c>
      <c r="G38" s="235"/>
      <c r="H38" s="236"/>
      <c r="I38" s="237"/>
      <c r="J38" s="235"/>
      <c r="K38" s="236"/>
      <c r="L38" s="238"/>
      <c r="M38" s="213">
        <v>11</v>
      </c>
      <c r="N38" s="214">
        <v>12</v>
      </c>
      <c r="O38" s="215">
        <v>13</v>
      </c>
      <c r="P38" s="216">
        <v>11</v>
      </c>
      <c r="Q38" s="217">
        <v>12</v>
      </c>
      <c r="R38" s="218">
        <v>13</v>
      </c>
      <c r="T38" s="328"/>
      <c r="U38" s="212" t="s">
        <v>85</v>
      </c>
      <c r="V38" s="213">
        <v>11</v>
      </c>
      <c r="W38" s="214">
        <v>12</v>
      </c>
      <c r="X38" s="215">
        <v>13</v>
      </c>
      <c r="Y38" s="235"/>
      <c r="Z38" s="236"/>
      <c r="AA38" s="237"/>
      <c r="AB38" s="235"/>
      <c r="AC38" s="236"/>
      <c r="AD38" s="238"/>
      <c r="AE38" s="213">
        <v>11</v>
      </c>
      <c r="AF38" s="214">
        <v>12</v>
      </c>
      <c r="AG38" s="215">
        <v>13</v>
      </c>
      <c r="AH38" s="216">
        <v>11</v>
      </c>
      <c r="AI38" s="217">
        <v>12</v>
      </c>
      <c r="AJ38" s="218">
        <v>13</v>
      </c>
      <c r="AY38" s="340"/>
      <c r="AZ38" s="340"/>
      <c r="BA38" s="340"/>
      <c r="BB38" s="340"/>
      <c r="BC38" s="340"/>
      <c r="BD38" s="340"/>
      <c r="BE38" s="340"/>
      <c r="BF38" s="340"/>
      <c r="BG38" s="340"/>
      <c r="BH38" s="340"/>
      <c r="BI38" s="340"/>
      <c r="BJ38" s="340"/>
    </row>
    <row r="39" spans="2:62" x14ac:dyDescent="0.15">
      <c r="B39" s="359" t="s">
        <v>56</v>
      </c>
      <c r="C39" s="239" t="s">
        <v>92</v>
      </c>
      <c r="D39" s="219" t="str">
        <f>'Indoor hotspot DL'!Q32</f>
        <v/>
      </c>
      <c r="E39" s="220"/>
      <c r="F39" s="221" t="str">
        <f>'Indoor hotspot DL'!AE32</f>
        <v/>
      </c>
      <c r="G39" s="240"/>
      <c r="H39" s="241"/>
      <c r="I39" s="242"/>
      <c r="J39" s="240"/>
      <c r="K39" s="241"/>
      <c r="L39" s="243"/>
      <c r="M39" s="219" t="str">
        <f>'Dense Urban DL'!Q32</f>
        <v/>
      </c>
      <c r="N39" s="220"/>
      <c r="O39" s="221" t="str">
        <f>'Dense Urban DL'!AE32</f>
        <v/>
      </c>
      <c r="P39" s="219" t="str">
        <f>IF(MAX(D39,G39,J39,M39)&lt;&gt;0, MAX(D39,G39,J39,M39), "")</f>
        <v/>
      </c>
      <c r="Q39" s="220" t="str">
        <f t="shared" ref="Q39:R60" si="11">IF(MAX(E39,H39,K39,N39)&lt;&gt;0, MAX(E39,H39,K39,N39), "")</f>
        <v/>
      </c>
      <c r="R39" s="221" t="str">
        <f t="shared" si="11"/>
        <v/>
      </c>
      <c r="T39" s="341" t="s">
        <v>56</v>
      </c>
      <c r="U39" s="239" t="s">
        <v>92</v>
      </c>
      <c r="V39" s="219" t="str">
        <f>'Indoor hotspot UL'!Q32</f>
        <v/>
      </c>
      <c r="W39" s="220"/>
      <c r="X39" s="221" t="str">
        <f>'Indoor hotspot UL'!AE32</f>
        <v/>
      </c>
      <c r="Y39" s="240"/>
      <c r="Z39" s="241"/>
      <c r="AA39" s="242"/>
      <c r="AB39" s="240"/>
      <c r="AC39" s="241"/>
      <c r="AD39" s="243"/>
      <c r="AE39" s="219" t="str">
        <f>'Dense Urban UL'!Q32</f>
        <v/>
      </c>
      <c r="AF39" s="220"/>
      <c r="AG39" s="221" t="str">
        <f>'Dense Urban UL'!AE32</f>
        <v/>
      </c>
      <c r="AH39" s="219" t="str">
        <f t="shared" ref="AH39:AH60" si="12">IF(MAX(V39,Y39,AB39,AE39)&lt;&gt;0, MAX(V39,Y39,AB39,AE39), "")</f>
        <v/>
      </c>
      <c r="AI39" s="220" t="str">
        <f t="shared" ref="AI39:AI60" si="13">IF(MAX(W39,Z39,AC39,AF39)&lt;&gt;0, MAX(W39,Z39,AC39,AF39), "")</f>
        <v/>
      </c>
      <c r="AJ39" s="221" t="str">
        <f t="shared" ref="AJ39:AJ60" si="14">IF(MAX(X39,AA39,AD39,AG39)&lt;&gt;0, MAX(X39,AA39,AD39,AG39), "")</f>
        <v/>
      </c>
    </row>
    <row r="40" spans="2:62" x14ac:dyDescent="0.15">
      <c r="B40" s="333"/>
      <c r="C40" s="226" t="s">
        <v>93</v>
      </c>
      <c r="D40" s="223" t="str">
        <f>'Indoor hotspot DL'!Q33</f>
        <v/>
      </c>
      <c r="E40" s="224"/>
      <c r="F40" s="225" t="str">
        <f>'Indoor hotspot DL'!AE33</f>
        <v/>
      </c>
      <c r="G40" s="244"/>
      <c r="H40" s="245"/>
      <c r="I40" s="246"/>
      <c r="J40" s="244"/>
      <c r="K40" s="245"/>
      <c r="L40" s="247"/>
      <c r="M40" s="223" t="str">
        <f>'Dense Urban DL'!Q33</f>
        <v/>
      </c>
      <c r="N40" s="224"/>
      <c r="O40" s="225" t="str">
        <f>'Dense Urban DL'!AE33</f>
        <v/>
      </c>
      <c r="P40" s="223" t="str">
        <f t="shared" ref="P40:P60" si="15">IF(MAX(D40,G40,J40,M40)&lt;&gt;0, MAX(D40,G40,J40,M40), "")</f>
        <v/>
      </c>
      <c r="Q40" s="224" t="str">
        <f t="shared" si="11"/>
        <v/>
      </c>
      <c r="R40" s="225" t="str">
        <f t="shared" si="11"/>
        <v/>
      </c>
      <c r="T40" s="282"/>
      <c r="U40" s="226" t="s">
        <v>93</v>
      </c>
      <c r="V40" s="223" t="str">
        <f>'Indoor hotspot UL'!Q33</f>
        <v/>
      </c>
      <c r="W40" s="224"/>
      <c r="X40" s="225" t="str">
        <f>'Indoor hotspot UL'!AE33</f>
        <v/>
      </c>
      <c r="Y40" s="244"/>
      <c r="Z40" s="245"/>
      <c r="AA40" s="246"/>
      <c r="AB40" s="244"/>
      <c r="AC40" s="245"/>
      <c r="AD40" s="247"/>
      <c r="AE40" s="223" t="str">
        <f>'Dense Urban UL'!Q33</f>
        <v/>
      </c>
      <c r="AF40" s="224"/>
      <c r="AG40" s="225" t="str">
        <f>'Dense Urban UL'!AE33</f>
        <v/>
      </c>
      <c r="AH40" s="223" t="str">
        <f t="shared" si="12"/>
        <v/>
      </c>
      <c r="AI40" s="224" t="str">
        <f t="shared" si="13"/>
        <v/>
      </c>
      <c r="AJ40" s="225" t="str">
        <f t="shared" si="14"/>
        <v/>
      </c>
    </row>
    <row r="41" spans="2:62" x14ac:dyDescent="0.15">
      <c r="B41" s="332" t="s">
        <v>58</v>
      </c>
      <c r="C41" s="226" t="s">
        <v>92</v>
      </c>
      <c r="D41" s="223"/>
      <c r="E41" s="224">
        <f>'Indoor hotspot DL'!Q34</f>
        <v>14.938273695401012</v>
      </c>
      <c r="F41" s="227" t="str">
        <f>'Indoor hotspot DL'!AE34</f>
        <v/>
      </c>
      <c r="G41" s="244"/>
      <c r="H41" s="245"/>
      <c r="I41" s="246"/>
      <c r="J41" s="244"/>
      <c r="K41" s="245"/>
      <c r="L41" s="247"/>
      <c r="M41" s="223"/>
      <c r="N41" s="224">
        <f>'Dense Urban DL'!Q34</f>
        <v>11.492559425895431</v>
      </c>
      <c r="O41" s="227" t="str">
        <f>'Dense Urban DL'!AE34</f>
        <v/>
      </c>
      <c r="P41" s="223" t="str">
        <f t="shared" si="15"/>
        <v/>
      </c>
      <c r="Q41" s="224">
        <f t="shared" si="11"/>
        <v>14.938273695401012</v>
      </c>
      <c r="R41" s="227" t="str">
        <f t="shared" si="11"/>
        <v/>
      </c>
      <c r="T41" s="282" t="s">
        <v>58</v>
      </c>
      <c r="U41" s="226" t="s">
        <v>92</v>
      </c>
      <c r="V41" s="223"/>
      <c r="W41" s="224">
        <f>'Indoor hotspot UL'!Q34</f>
        <v>11.924070841584053</v>
      </c>
      <c r="X41" s="227" t="str">
        <f>'Indoor hotspot UL'!AE34</f>
        <v/>
      </c>
      <c r="Y41" s="244"/>
      <c r="Z41" s="245"/>
      <c r="AA41" s="246"/>
      <c r="AB41" s="244"/>
      <c r="AC41" s="245"/>
      <c r="AD41" s="247"/>
      <c r="AE41" s="223"/>
      <c r="AF41" s="224">
        <f>'Dense Urban UL'!Q34</f>
        <v>9.7037790013886696</v>
      </c>
      <c r="AG41" s="227" t="str">
        <f>'Dense Urban UL'!AE34</f>
        <v/>
      </c>
      <c r="AH41" s="223" t="str">
        <f t="shared" si="12"/>
        <v/>
      </c>
      <c r="AI41" s="224">
        <f t="shared" si="13"/>
        <v>11.924070841584053</v>
      </c>
      <c r="AJ41" s="227" t="str">
        <f t="shared" si="14"/>
        <v/>
      </c>
    </row>
    <row r="42" spans="2:62" x14ac:dyDescent="0.15">
      <c r="B42" s="333"/>
      <c r="C42" s="226" t="s">
        <v>93</v>
      </c>
      <c r="D42" s="223"/>
      <c r="E42" s="224">
        <f>'Indoor hotspot DL'!Q35</f>
        <v>17.423947427352033</v>
      </c>
      <c r="F42" s="227" t="str">
        <f>'Indoor hotspot DL'!AE35</f>
        <v/>
      </c>
      <c r="G42" s="244"/>
      <c r="H42" s="245"/>
      <c r="I42" s="246"/>
      <c r="J42" s="244"/>
      <c r="K42" s="245"/>
      <c r="L42" s="247"/>
      <c r="M42" s="223"/>
      <c r="N42" s="224">
        <f>'Dense Urban DL'!Q35</f>
        <v>7.8729677865356882</v>
      </c>
      <c r="O42" s="227" t="str">
        <f>'Dense Urban DL'!AE35</f>
        <v/>
      </c>
      <c r="P42" s="223" t="str">
        <f t="shared" si="15"/>
        <v/>
      </c>
      <c r="Q42" s="224">
        <f t="shared" si="11"/>
        <v>17.423947427352033</v>
      </c>
      <c r="R42" s="227" t="str">
        <f t="shared" si="11"/>
        <v/>
      </c>
      <c r="T42" s="282"/>
      <c r="U42" s="226" t="s">
        <v>93</v>
      </c>
      <c r="V42" s="223"/>
      <c r="W42" s="224">
        <f>'Indoor hotspot UL'!Q35</f>
        <v>14.582213625086201</v>
      </c>
      <c r="X42" s="227" t="str">
        <f>'Indoor hotspot UL'!AE35</f>
        <v/>
      </c>
      <c r="Y42" s="244"/>
      <c r="Z42" s="245"/>
      <c r="AA42" s="246"/>
      <c r="AB42" s="244"/>
      <c r="AC42" s="245"/>
      <c r="AD42" s="247"/>
      <c r="AE42" s="223"/>
      <c r="AF42" s="224" t="str">
        <f>'Dense Urban UL'!Q35</f>
        <v>NA</v>
      </c>
      <c r="AG42" s="227" t="str">
        <f>'Dense Urban UL'!AE35</f>
        <v/>
      </c>
      <c r="AH42" s="223" t="str">
        <f t="shared" si="12"/>
        <v/>
      </c>
      <c r="AI42" s="224">
        <f t="shared" si="13"/>
        <v>14.582213625086201</v>
      </c>
      <c r="AJ42" s="227" t="str">
        <f t="shared" si="14"/>
        <v/>
      </c>
    </row>
    <row r="43" spans="2:62" x14ac:dyDescent="0.15">
      <c r="B43" s="332" t="s">
        <v>60</v>
      </c>
      <c r="C43" s="226" t="s">
        <v>92</v>
      </c>
      <c r="D43" s="223" t="str">
        <f>'Indoor hotspot DL'!Q36</f>
        <v/>
      </c>
      <c r="E43" s="224"/>
      <c r="F43" s="227" t="str">
        <f>'Indoor hotspot DL'!AE36</f>
        <v/>
      </c>
      <c r="G43" s="244"/>
      <c r="H43" s="245"/>
      <c r="I43" s="246"/>
      <c r="J43" s="244"/>
      <c r="K43" s="245"/>
      <c r="L43" s="247"/>
      <c r="M43" s="223" t="str">
        <f>'Dense Urban DL'!Q36</f>
        <v/>
      </c>
      <c r="N43" s="224"/>
      <c r="O43" s="227" t="str">
        <f>'Dense Urban DL'!AE36</f>
        <v/>
      </c>
      <c r="P43" s="223" t="str">
        <f t="shared" si="15"/>
        <v/>
      </c>
      <c r="Q43" s="224" t="str">
        <f t="shared" si="11"/>
        <v/>
      </c>
      <c r="R43" s="227" t="str">
        <f t="shared" si="11"/>
        <v/>
      </c>
      <c r="T43" s="282" t="s">
        <v>60</v>
      </c>
      <c r="U43" s="226" t="s">
        <v>92</v>
      </c>
      <c r="V43" s="223" t="str">
        <f>'Indoor hotspot UL'!Q36</f>
        <v/>
      </c>
      <c r="W43" s="224"/>
      <c r="X43" s="227" t="str">
        <f>'Indoor hotspot UL'!AE36</f>
        <v/>
      </c>
      <c r="Y43" s="244"/>
      <c r="Z43" s="245"/>
      <c r="AA43" s="246"/>
      <c r="AB43" s="244"/>
      <c r="AC43" s="245"/>
      <c r="AD43" s="247"/>
      <c r="AE43" s="223" t="str">
        <f>'Dense Urban UL'!Q36</f>
        <v/>
      </c>
      <c r="AF43" s="224"/>
      <c r="AG43" s="227" t="str">
        <f>'Dense Urban UL'!AE36</f>
        <v/>
      </c>
      <c r="AH43" s="223" t="str">
        <f t="shared" si="12"/>
        <v/>
      </c>
      <c r="AI43" s="224" t="str">
        <f t="shared" si="13"/>
        <v/>
      </c>
      <c r="AJ43" s="227" t="str">
        <f t="shared" si="14"/>
        <v/>
      </c>
    </row>
    <row r="44" spans="2:62" x14ac:dyDescent="0.15">
      <c r="B44" s="333"/>
      <c r="C44" s="226" t="s">
        <v>93</v>
      </c>
      <c r="D44" s="223" t="str">
        <f>'Indoor hotspot DL'!Q37</f>
        <v/>
      </c>
      <c r="E44" s="224"/>
      <c r="F44" s="225" t="str">
        <f>'Indoor hotspot DL'!AE37</f>
        <v/>
      </c>
      <c r="G44" s="244"/>
      <c r="H44" s="245"/>
      <c r="I44" s="246"/>
      <c r="J44" s="244"/>
      <c r="K44" s="245"/>
      <c r="L44" s="247"/>
      <c r="M44" s="223" t="str">
        <f>'Dense Urban DL'!Q37</f>
        <v/>
      </c>
      <c r="N44" s="224"/>
      <c r="O44" s="225" t="str">
        <f>'Dense Urban DL'!AE37</f>
        <v/>
      </c>
      <c r="P44" s="223" t="str">
        <f t="shared" si="15"/>
        <v/>
      </c>
      <c r="Q44" s="224" t="str">
        <f t="shared" si="11"/>
        <v/>
      </c>
      <c r="R44" s="225" t="str">
        <f t="shared" si="11"/>
        <v/>
      </c>
      <c r="T44" s="282"/>
      <c r="U44" s="226" t="s">
        <v>93</v>
      </c>
      <c r="V44" s="223" t="str">
        <f>'Indoor hotspot UL'!Q37</f>
        <v/>
      </c>
      <c r="W44" s="224"/>
      <c r="X44" s="225" t="str">
        <f>'Indoor hotspot UL'!AE37</f>
        <v/>
      </c>
      <c r="Y44" s="244"/>
      <c r="Z44" s="245"/>
      <c r="AA44" s="246"/>
      <c r="AB44" s="244"/>
      <c r="AC44" s="245"/>
      <c r="AD44" s="247"/>
      <c r="AE44" s="223" t="str">
        <f>'Dense Urban UL'!Q37</f>
        <v/>
      </c>
      <c r="AF44" s="224"/>
      <c r="AG44" s="225" t="str">
        <f>'Dense Urban UL'!AE37</f>
        <v/>
      </c>
      <c r="AH44" s="223" t="str">
        <f t="shared" si="12"/>
        <v/>
      </c>
      <c r="AI44" s="224" t="str">
        <f t="shared" si="13"/>
        <v/>
      </c>
      <c r="AJ44" s="225" t="str">
        <f t="shared" si="14"/>
        <v/>
      </c>
    </row>
    <row r="45" spans="2:62" x14ac:dyDescent="0.15">
      <c r="B45" s="332" t="s">
        <v>77</v>
      </c>
      <c r="C45" s="226" t="s">
        <v>92</v>
      </c>
      <c r="D45" s="223" t="str">
        <f>'Indoor hotspot DL'!Q38</f>
        <v/>
      </c>
      <c r="E45" s="224"/>
      <c r="F45" s="227" t="str">
        <f>'Indoor hotspot DL'!AE38</f>
        <v/>
      </c>
      <c r="G45" s="244"/>
      <c r="H45" s="245"/>
      <c r="I45" s="246"/>
      <c r="J45" s="244"/>
      <c r="K45" s="245"/>
      <c r="L45" s="247"/>
      <c r="M45" s="223" t="str">
        <f>'Dense Urban DL'!Q38</f>
        <v/>
      </c>
      <c r="N45" s="224"/>
      <c r="O45" s="227" t="str">
        <f>'Dense Urban DL'!AE38</f>
        <v/>
      </c>
      <c r="P45" s="223" t="str">
        <f t="shared" si="15"/>
        <v/>
      </c>
      <c r="Q45" s="224" t="str">
        <f t="shared" si="11"/>
        <v/>
      </c>
      <c r="R45" s="227" t="str">
        <f t="shared" si="11"/>
        <v/>
      </c>
      <c r="T45" s="282" t="s">
        <v>77</v>
      </c>
      <c r="U45" s="226" t="s">
        <v>92</v>
      </c>
      <c r="V45" s="223" t="str">
        <f>'Indoor hotspot UL'!Q38</f>
        <v/>
      </c>
      <c r="W45" s="224"/>
      <c r="X45" s="227" t="str">
        <f>'Indoor hotspot UL'!AE38</f>
        <v/>
      </c>
      <c r="Y45" s="244"/>
      <c r="Z45" s="245"/>
      <c r="AA45" s="246"/>
      <c r="AB45" s="244"/>
      <c r="AC45" s="245"/>
      <c r="AD45" s="247"/>
      <c r="AE45" s="223" t="str">
        <f>'Dense Urban UL'!Q38</f>
        <v/>
      </c>
      <c r="AF45" s="224"/>
      <c r="AG45" s="227" t="str">
        <f>'Dense Urban UL'!AE38</f>
        <v/>
      </c>
      <c r="AH45" s="223" t="str">
        <f t="shared" si="12"/>
        <v/>
      </c>
      <c r="AI45" s="224" t="str">
        <f t="shared" si="13"/>
        <v/>
      </c>
      <c r="AJ45" s="227" t="str">
        <f t="shared" si="14"/>
        <v/>
      </c>
    </row>
    <row r="46" spans="2:62" x14ac:dyDescent="0.15">
      <c r="B46" s="333"/>
      <c r="C46" s="226" t="s">
        <v>93</v>
      </c>
      <c r="D46" s="223" t="str">
        <f>'Indoor hotspot DL'!Q39</f>
        <v/>
      </c>
      <c r="E46" s="224"/>
      <c r="F46" s="227" t="str">
        <f>'Indoor hotspot DL'!AE39</f>
        <v/>
      </c>
      <c r="G46" s="244"/>
      <c r="H46" s="245"/>
      <c r="I46" s="246"/>
      <c r="J46" s="244"/>
      <c r="K46" s="245"/>
      <c r="L46" s="247"/>
      <c r="M46" s="223" t="str">
        <f>'Dense Urban DL'!Q39</f>
        <v/>
      </c>
      <c r="N46" s="224"/>
      <c r="O46" s="227" t="str">
        <f>'Dense Urban DL'!AE39</f>
        <v/>
      </c>
      <c r="P46" s="223" t="str">
        <f t="shared" si="15"/>
        <v/>
      </c>
      <c r="Q46" s="224" t="str">
        <f t="shared" si="11"/>
        <v/>
      </c>
      <c r="R46" s="227" t="str">
        <f t="shared" si="11"/>
        <v/>
      </c>
      <c r="T46" s="282"/>
      <c r="U46" s="226" t="s">
        <v>93</v>
      </c>
      <c r="V46" s="223" t="str">
        <f>'Indoor hotspot UL'!Q39</f>
        <v/>
      </c>
      <c r="W46" s="224"/>
      <c r="X46" s="227" t="str">
        <f>'Indoor hotspot UL'!AE39</f>
        <v/>
      </c>
      <c r="Y46" s="244"/>
      <c r="Z46" s="245"/>
      <c r="AA46" s="246"/>
      <c r="AB46" s="244"/>
      <c r="AC46" s="245"/>
      <c r="AD46" s="247"/>
      <c r="AE46" s="223" t="str">
        <f>'Dense Urban UL'!Q39</f>
        <v/>
      </c>
      <c r="AF46" s="224"/>
      <c r="AG46" s="227" t="str">
        <f>'Dense Urban UL'!AE39</f>
        <v/>
      </c>
      <c r="AH46" s="223" t="str">
        <f t="shared" si="12"/>
        <v/>
      </c>
      <c r="AI46" s="224" t="str">
        <f t="shared" si="13"/>
        <v/>
      </c>
      <c r="AJ46" s="227" t="str">
        <f t="shared" si="14"/>
        <v/>
      </c>
    </row>
    <row r="47" spans="2:62" x14ac:dyDescent="0.15">
      <c r="B47" s="332" t="s">
        <v>78</v>
      </c>
      <c r="C47" s="226" t="s">
        <v>92</v>
      </c>
      <c r="D47" s="223" t="str">
        <f>'Indoor hotspot DL'!Q40</f>
        <v/>
      </c>
      <c r="E47" s="224"/>
      <c r="F47" s="227" t="str">
        <f>'Indoor hotspot DL'!AE40</f>
        <v/>
      </c>
      <c r="G47" s="244"/>
      <c r="H47" s="245"/>
      <c r="I47" s="246"/>
      <c r="J47" s="244"/>
      <c r="K47" s="245"/>
      <c r="L47" s="247"/>
      <c r="M47" s="223" t="str">
        <f>'Dense Urban DL'!Q40</f>
        <v/>
      </c>
      <c r="N47" s="224"/>
      <c r="O47" s="227" t="str">
        <f>'Dense Urban DL'!AE40</f>
        <v/>
      </c>
      <c r="P47" s="223" t="str">
        <f t="shared" si="15"/>
        <v/>
      </c>
      <c r="Q47" s="224" t="str">
        <f t="shared" si="11"/>
        <v/>
      </c>
      <c r="R47" s="227" t="str">
        <f t="shared" si="11"/>
        <v/>
      </c>
      <c r="T47" s="282" t="s">
        <v>78</v>
      </c>
      <c r="U47" s="226" t="s">
        <v>92</v>
      </c>
      <c r="V47" s="223" t="str">
        <f>'Indoor hotspot UL'!Q40</f>
        <v/>
      </c>
      <c r="W47" s="224"/>
      <c r="X47" s="227" t="str">
        <f>'Indoor hotspot UL'!AE40</f>
        <v/>
      </c>
      <c r="Y47" s="244"/>
      <c r="Z47" s="245"/>
      <c r="AA47" s="246"/>
      <c r="AB47" s="244"/>
      <c r="AC47" s="245"/>
      <c r="AD47" s="247"/>
      <c r="AE47" s="223" t="str">
        <f>'Dense Urban UL'!Q40</f>
        <v/>
      </c>
      <c r="AF47" s="224"/>
      <c r="AG47" s="227" t="str">
        <f>'Dense Urban UL'!AE40</f>
        <v/>
      </c>
      <c r="AH47" s="223" t="str">
        <f t="shared" si="12"/>
        <v/>
      </c>
      <c r="AI47" s="224" t="str">
        <f t="shared" si="13"/>
        <v/>
      </c>
      <c r="AJ47" s="227" t="str">
        <f t="shared" si="14"/>
        <v/>
      </c>
    </row>
    <row r="48" spans="2:62" x14ac:dyDescent="0.15">
      <c r="B48" s="333"/>
      <c r="C48" s="226" t="s">
        <v>93</v>
      </c>
      <c r="D48" s="223" t="str">
        <f>'Indoor hotspot DL'!Q41</f>
        <v/>
      </c>
      <c r="E48" s="224"/>
      <c r="F48" s="227" t="str">
        <f>'Indoor hotspot DL'!AE41</f>
        <v/>
      </c>
      <c r="G48" s="244"/>
      <c r="H48" s="245"/>
      <c r="I48" s="246"/>
      <c r="J48" s="244"/>
      <c r="K48" s="245"/>
      <c r="L48" s="247"/>
      <c r="M48" s="223" t="str">
        <f>'Dense Urban DL'!Q41</f>
        <v/>
      </c>
      <c r="N48" s="224"/>
      <c r="O48" s="227" t="str">
        <f>'Dense Urban DL'!AE41</f>
        <v/>
      </c>
      <c r="P48" s="223" t="str">
        <f t="shared" si="15"/>
        <v/>
      </c>
      <c r="Q48" s="224" t="str">
        <f t="shared" si="11"/>
        <v/>
      </c>
      <c r="R48" s="227" t="str">
        <f t="shared" si="11"/>
        <v/>
      </c>
      <c r="T48" s="282"/>
      <c r="U48" s="226" t="s">
        <v>93</v>
      </c>
      <c r="V48" s="223" t="str">
        <f>'Indoor hotspot UL'!Q41</f>
        <v/>
      </c>
      <c r="W48" s="224"/>
      <c r="X48" s="227" t="str">
        <f>'Indoor hotspot UL'!AE41</f>
        <v/>
      </c>
      <c r="Y48" s="244"/>
      <c r="Z48" s="245"/>
      <c r="AA48" s="246"/>
      <c r="AB48" s="244"/>
      <c r="AC48" s="245"/>
      <c r="AD48" s="247"/>
      <c r="AE48" s="223" t="str">
        <f>'Dense Urban UL'!Q41</f>
        <v/>
      </c>
      <c r="AF48" s="224"/>
      <c r="AG48" s="227" t="str">
        <f>'Dense Urban UL'!AE41</f>
        <v/>
      </c>
      <c r="AH48" s="223" t="str">
        <f t="shared" si="12"/>
        <v/>
      </c>
      <c r="AI48" s="224" t="str">
        <f t="shared" si="13"/>
        <v/>
      </c>
      <c r="AJ48" s="227" t="str">
        <f t="shared" si="14"/>
        <v/>
      </c>
    </row>
    <row r="49" spans="2:36" x14ac:dyDescent="0.15">
      <c r="B49" s="332" t="s">
        <v>79</v>
      </c>
      <c r="C49" s="226" t="s">
        <v>92</v>
      </c>
      <c r="D49" s="223" t="str">
        <f>'Indoor hotspot DL'!Q42</f>
        <v/>
      </c>
      <c r="E49" s="224"/>
      <c r="F49" s="227" t="str">
        <f>'Indoor hotspot DL'!AE42</f>
        <v/>
      </c>
      <c r="G49" s="244"/>
      <c r="H49" s="245"/>
      <c r="I49" s="246"/>
      <c r="J49" s="244"/>
      <c r="K49" s="245"/>
      <c r="L49" s="247"/>
      <c r="M49" s="223" t="str">
        <f>'Dense Urban DL'!Q42</f>
        <v/>
      </c>
      <c r="N49" s="224"/>
      <c r="O49" s="227" t="str">
        <f>'Dense Urban DL'!AE42</f>
        <v/>
      </c>
      <c r="P49" s="223" t="str">
        <f t="shared" si="15"/>
        <v/>
      </c>
      <c r="Q49" s="224" t="str">
        <f t="shared" si="11"/>
        <v/>
      </c>
      <c r="R49" s="227" t="str">
        <f t="shared" si="11"/>
        <v/>
      </c>
      <c r="T49" s="282" t="s">
        <v>79</v>
      </c>
      <c r="U49" s="226" t="s">
        <v>92</v>
      </c>
      <c r="V49" s="223" t="str">
        <f>'Indoor hotspot UL'!Q42</f>
        <v/>
      </c>
      <c r="W49" s="224"/>
      <c r="X49" s="227" t="str">
        <f>'Indoor hotspot UL'!AE42</f>
        <v/>
      </c>
      <c r="Y49" s="244"/>
      <c r="Z49" s="245"/>
      <c r="AA49" s="246"/>
      <c r="AB49" s="244"/>
      <c r="AC49" s="245"/>
      <c r="AD49" s="247"/>
      <c r="AE49" s="223" t="str">
        <f>'Dense Urban UL'!Q42</f>
        <v/>
      </c>
      <c r="AF49" s="224"/>
      <c r="AG49" s="227" t="str">
        <f>'Dense Urban UL'!AE42</f>
        <v/>
      </c>
      <c r="AH49" s="223" t="str">
        <f t="shared" si="12"/>
        <v/>
      </c>
      <c r="AI49" s="224" t="str">
        <f t="shared" si="13"/>
        <v/>
      </c>
      <c r="AJ49" s="227" t="str">
        <f t="shared" si="14"/>
        <v/>
      </c>
    </row>
    <row r="50" spans="2:36" x14ac:dyDescent="0.15">
      <c r="B50" s="333"/>
      <c r="C50" s="226" t="s">
        <v>93</v>
      </c>
      <c r="D50" s="223" t="str">
        <f>'Indoor hotspot DL'!Q43</f>
        <v/>
      </c>
      <c r="E50" s="224"/>
      <c r="F50" s="227" t="str">
        <f>'Indoor hotspot DL'!AE43</f>
        <v/>
      </c>
      <c r="G50" s="244"/>
      <c r="H50" s="245"/>
      <c r="I50" s="246"/>
      <c r="J50" s="244"/>
      <c r="K50" s="245"/>
      <c r="L50" s="247"/>
      <c r="M50" s="223" t="str">
        <f>'Dense Urban DL'!Q43</f>
        <v/>
      </c>
      <c r="N50" s="224"/>
      <c r="O50" s="227" t="str">
        <f>'Dense Urban DL'!AE43</f>
        <v/>
      </c>
      <c r="P50" s="223" t="str">
        <f t="shared" si="15"/>
        <v/>
      </c>
      <c r="Q50" s="224" t="str">
        <f t="shared" si="11"/>
        <v/>
      </c>
      <c r="R50" s="227" t="str">
        <f t="shared" si="11"/>
        <v/>
      </c>
      <c r="T50" s="282"/>
      <c r="U50" s="226" t="s">
        <v>93</v>
      </c>
      <c r="V50" s="223" t="str">
        <f>'Indoor hotspot UL'!Q43</f>
        <v/>
      </c>
      <c r="W50" s="224"/>
      <c r="X50" s="227" t="str">
        <f>'Indoor hotspot UL'!AE43</f>
        <v/>
      </c>
      <c r="Y50" s="244"/>
      <c r="Z50" s="245"/>
      <c r="AA50" s="246"/>
      <c r="AB50" s="244"/>
      <c r="AC50" s="245"/>
      <c r="AD50" s="247"/>
      <c r="AE50" s="223" t="str">
        <f>'Dense Urban UL'!Q43</f>
        <v/>
      </c>
      <c r="AF50" s="224"/>
      <c r="AG50" s="227" t="str">
        <f>'Dense Urban UL'!AE43</f>
        <v/>
      </c>
      <c r="AH50" s="223" t="str">
        <f t="shared" si="12"/>
        <v/>
      </c>
      <c r="AI50" s="224" t="str">
        <f t="shared" si="13"/>
        <v/>
      </c>
      <c r="AJ50" s="227" t="str">
        <f t="shared" si="14"/>
        <v/>
      </c>
    </row>
    <row r="51" spans="2:36" x14ac:dyDescent="0.15">
      <c r="B51" s="332" t="s">
        <v>80</v>
      </c>
      <c r="C51" s="226" t="s">
        <v>92</v>
      </c>
      <c r="D51" s="223" t="str">
        <f>'Indoor hotspot DL'!Q44</f>
        <v/>
      </c>
      <c r="E51" s="224"/>
      <c r="F51" s="227" t="str">
        <f>'Indoor hotspot DL'!AE44</f>
        <v/>
      </c>
      <c r="G51" s="244"/>
      <c r="H51" s="245"/>
      <c r="I51" s="246"/>
      <c r="J51" s="244"/>
      <c r="K51" s="245"/>
      <c r="L51" s="247"/>
      <c r="M51" s="223" t="str">
        <f>'Dense Urban DL'!Q44</f>
        <v/>
      </c>
      <c r="N51" s="224"/>
      <c r="O51" s="227" t="str">
        <f>'Dense Urban DL'!AE44</f>
        <v/>
      </c>
      <c r="P51" s="223" t="str">
        <f t="shared" si="15"/>
        <v/>
      </c>
      <c r="Q51" s="224" t="str">
        <f t="shared" si="11"/>
        <v/>
      </c>
      <c r="R51" s="227" t="str">
        <f t="shared" si="11"/>
        <v/>
      </c>
      <c r="T51" s="282" t="s">
        <v>80</v>
      </c>
      <c r="U51" s="226" t="s">
        <v>92</v>
      </c>
      <c r="V51" s="223" t="str">
        <f>'Indoor hotspot UL'!Q44</f>
        <v/>
      </c>
      <c r="W51" s="224"/>
      <c r="X51" s="227" t="str">
        <f>'Indoor hotspot UL'!AE44</f>
        <v/>
      </c>
      <c r="Y51" s="244"/>
      <c r="Z51" s="245"/>
      <c r="AA51" s="246"/>
      <c r="AB51" s="244"/>
      <c r="AC51" s="245"/>
      <c r="AD51" s="247"/>
      <c r="AE51" s="223" t="str">
        <f>'Dense Urban UL'!Q44</f>
        <v/>
      </c>
      <c r="AF51" s="224"/>
      <c r="AG51" s="227" t="str">
        <f>'Dense Urban UL'!AE44</f>
        <v/>
      </c>
      <c r="AH51" s="223" t="str">
        <f t="shared" si="12"/>
        <v/>
      </c>
      <c r="AI51" s="224" t="str">
        <f t="shared" si="13"/>
        <v/>
      </c>
      <c r="AJ51" s="227" t="str">
        <f t="shared" si="14"/>
        <v/>
      </c>
    </row>
    <row r="52" spans="2:36" x14ac:dyDescent="0.15">
      <c r="B52" s="333"/>
      <c r="C52" s="226" t="s">
        <v>93</v>
      </c>
      <c r="D52" s="223" t="str">
        <f>'Indoor hotspot DL'!Q45</f>
        <v/>
      </c>
      <c r="E52" s="224"/>
      <c r="F52" s="227" t="str">
        <f>'Indoor hotspot DL'!AE45</f>
        <v/>
      </c>
      <c r="G52" s="244"/>
      <c r="H52" s="245"/>
      <c r="I52" s="246"/>
      <c r="J52" s="244"/>
      <c r="K52" s="245"/>
      <c r="L52" s="247"/>
      <c r="M52" s="223" t="str">
        <f>'Dense Urban DL'!Q45</f>
        <v/>
      </c>
      <c r="N52" s="224"/>
      <c r="O52" s="227" t="str">
        <f>'Dense Urban DL'!AE45</f>
        <v/>
      </c>
      <c r="P52" s="223" t="str">
        <f t="shared" si="15"/>
        <v/>
      </c>
      <c r="Q52" s="224" t="str">
        <f t="shared" si="11"/>
        <v/>
      </c>
      <c r="R52" s="227" t="str">
        <f t="shared" si="11"/>
        <v/>
      </c>
      <c r="T52" s="282"/>
      <c r="U52" s="226" t="s">
        <v>93</v>
      </c>
      <c r="V52" s="223" t="str">
        <f>'Indoor hotspot UL'!Q45</f>
        <v/>
      </c>
      <c r="W52" s="224"/>
      <c r="X52" s="227" t="str">
        <f>'Indoor hotspot UL'!AE45</f>
        <v/>
      </c>
      <c r="Y52" s="244"/>
      <c r="Z52" s="245"/>
      <c r="AA52" s="246"/>
      <c r="AB52" s="244"/>
      <c r="AC52" s="245"/>
      <c r="AD52" s="247"/>
      <c r="AE52" s="223" t="str">
        <f>'Dense Urban UL'!Q45</f>
        <v/>
      </c>
      <c r="AF52" s="224"/>
      <c r="AG52" s="227" t="str">
        <f>'Dense Urban UL'!AE45</f>
        <v/>
      </c>
      <c r="AH52" s="223" t="str">
        <f t="shared" si="12"/>
        <v/>
      </c>
      <c r="AI52" s="224" t="str">
        <f t="shared" si="13"/>
        <v/>
      </c>
      <c r="AJ52" s="227" t="str">
        <f t="shared" si="14"/>
        <v/>
      </c>
    </row>
    <row r="53" spans="2:36" x14ac:dyDescent="0.15">
      <c r="B53" s="332" t="s">
        <v>81</v>
      </c>
      <c r="C53" s="226" t="s">
        <v>92</v>
      </c>
      <c r="D53" s="223" t="str">
        <f>'Indoor hotspot DL'!Q46</f>
        <v/>
      </c>
      <c r="E53" s="224"/>
      <c r="F53" s="227" t="str">
        <f>'Indoor hotspot DL'!AE46</f>
        <v/>
      </c>
      <c r="G53" s="244"/>
      <c r="H53" s="245"/>
      <c r="I53" s="246"/>
      <c r="J53" s="244"/>
      <c r="K53" s="245"/>
      <c r="L53" s="247"/>
      <c r="M53" s="223">
        <f>'Dense Urban DL'!Q46</f>
        <v>9.3950747973368252</v>
      </c>
      <c r="N53" s="224"/>
      <c r="O53" s="227">
        <f>'Dense Urban DL'!AE46</f>
        <v>9.2250488682398952</v>
      </c>
      <c r="P53" s="223">
        <f t="shared" si="15"/>
        <v>9.3950747973368252</v>
      </c>
      <c r="Q53" s="224" t="str">
        <f t="shared" si="11"/>
        <v/>
      </c>
      <c r="R53" s="227">
        <f t="shared" si="11"/>
        <v>9.2250488682398952</v>
      </c>
      <c r="T53" s="282" t="s">
        <v>81</v>
      </c>
      <c r="U53" s="226" t="s">
        <v>92</v>
      </c>
      <c r="V53" s="223">
        <f>'Indoor hotspot UL'!Q46</f>
        <v>5</v>
      </c>
      <c r="W53" s="224"/>
      <c r="X53" s="227">
        <f>'Indoor hotspot UL'!AE46</f>
        <v>5</v>
      </c>
      <c r="Y53" s="244"/>
      <c r="Z53" s="245"/>
      <c r="AA53" s="246"/>
      <c r="AB53" s="244"/>
      <c r="AC53" s="245"/>
      <c r="AD53" s="247"/>
      <c r="AE53" s="223">
        <f>'Dense Urban UL'!Q46</f>
        <v>5</v>
      </c>
      <c r="AF53" s="224"/>
      <c r="AG53" s="227">
        <f>'Dense Urban UL'!AE46</f>
        <v>5</v>
      </c>
      <c r="AH53" s="223">
        <f t="shared" si="12"/>
        <v>5</v>
      </c>
      <c r="AI53" s="224" t="str">
        <f t="shared" si="13"/>
        <v/>
      </c>
      <c r="AJ53" s="227">
        <f t="shared" si="14"/>
        <v>5</v>
      </c>
    </row>
    <row r="54" spans="2:36" x14ac:dyDescent="0.15">
      <c r="B54" s="333"/>
      <c r="C54" s="226" t="s">
        <v>93</v>
      </c>
      <c r="D54" s="223" t="str">
        <f>'Indoor hotspot DL'!Q47</f>
        <v/>
      </c>
      <c r="E54" s="224"/>
      <c r="F54" s="227" t="str">
        <f>'Indoor hotspot DL'!AE47</f>
        <v/>
      </c>
      <c r="G54" s="244"/>
      <c r="H54" s="245"/>
      <c r="I54" s="246"/>
      <c r="J54" s="244"/>
      <c r="K54" s="245"/>
      <c r="L54" s="247"/>
      <c r="M54" s="223">
        <f>'Dense Urban DL'!Q47</f>
        <v>9.1441501606731777</v>
      </c>
      <c r="N54" s="224"/>
      <c r="O54" s="227">
        <f>'Dense Urban DL'!AE47</f>
        <v>6.6522376221651633</v>
      </c>
      <c r="P54" s="223">
        <f t="shared" si="15"/>
        <v>9.1441501606731777</v>
      </c>
      <c r="Q54" s="224" t="str">
        <f t="shared" si="11"/>
        <v/>
      </c>
      <c r="R54" s="227">
        <f t="shared" si="11"/>
        <v>6.6522376221651633</v>
      </c>
      <c r="T54" s="282"/>
      <c r="U54" s="226" t="s">
        <v>93</v>
      </c>
      <c r="V54" s="223">
        <f>'Indoor hotspot UL'!Q47</f>
        <v>12.430531936451814</v>
      </c>
      <c r="W54" s="224"/>
      <c r="X54" s="227">
        <f>'Indoor hotspot UL'!AE47</f>
        <v>11.792701671570821</v>
      </c>
      <c r="Y54" s="244"/>
      <c r="Z54" s="245"/>
      <c r="AA54" s="246"/>
      <c r="AB54" s="244"/>
      <c r="AC54" s="245"/>
      <c r="AD54" s="247"/>
      <c r="AE54" s="223" t="str">
        <f>'Dense Urban UL'!Q47</f>
        <v>NA</v>
      </c>
      <c r="AF54" s="224"/>
      <c r="AG54" s="227" t="str">
        <f>'Dense Urban UL'!AE47</f>
        <v>NA</v>
      </c>
      <c r="AH54" s="223">
        <f t="shared" si="12"/>
        <v>12.430531936451814</v>
      </c>
      <c r="AI54" s="224" t="str">
        <f t="shared" si="13"/>
        <v/>
      </c>
      <c r="AJ54" s="227">
        <f t="shared" si="14"/>
        <v>11.792701671570821</v>
      </c>
    </row>
    <row r="55" spans="2:36" x14ac:dyDescent="0.15">
      <c r="B55" s="332" t="s">
        <v>75</v>
      </c>
      <c r="C55" s="226" t="s">
        <v>92</v>
      </c>
      <c r="D55" s="223">
        <f>'Indoor hotspot DL'!Q48</f>
        <v>16.486621074297858</v>
      </c>
      <c r="E55" s="224"/>
      <c r="F55" s="227">
        <f>'Indoor hotspot DL'!AE48</f>
        <v>16.499651243896764</v>
      </c>
      <c r="G55" s="244"/>
      <c r="H55" s="245"/>
      <c r="I55" s="246"/>
      <c r="J55" s="244"/>
      <c r="K55" s="245"/>
      <c r="L55" s="247"/>
      <c r="M55" s="223">
        <f>'Dense Urban DL'!Q48</f>
        <v>5</v>
      </c>
      <c r="N55" s="224"/>
      <c r="O55" s="227">
        <f>'Dense Urban DL'!AE48</f>
        <v>5</v>
      </c>
      <c r="P55" s="223">
        <f t="shared" si="15"/>
        <v>16.486621074297858</v>
      </c>
      <c r="Q55" s="224" t="str">
        <f t="shared" si="11"/>
        <v/>
      </c>
      <c r="R55" s="227">
        <f t="shared" si="11"/>
        <v>16.499651243896764</v>
      </c>
      <c r="T55" s="282" t="s">
        <v>75</v>
      </c>
      <c r="U55" s="226" t="s">
        <v>92</v>
      </c>
      <c r="V55" s="223">
        <f>'Indoor hotspot UL'!Q48</f>
        <v>9.0852304586744417</v>
      </c>
      <c r="W55" s="224"/>
      <c r="X55" s="227">
        <f>'Indoor hotspot UL'!AE48</f>
        <v>8.0091375641507057</v>
      </c>
      <c r="Y55" s="244"/>
      <c r="Z55" s="245"/>
      <c r="AA55" s="246"/>
      <c r="AB55" s="244"/>
      <c r="AC55" s="245"/>
      <c r="AD55" s="247"/>
      <c r="AE55" s="223">
        <f>'Dense Urban UL'!Q48</f>
        <v>5</v>
      </c>
      <c r="AF55" s="224"/>
      <c r="AG55" s="227">
        <f>'Dense Urban UL'!AE48</f>
        <v>5</v>
      </c>
      <c r="AH55" s="223">
        <f t="shared" si="12"/>
        <v>9.0852304586744417</v>
      </c>
      <c r="AI55" s="224" t="str">
        <f t="shared" si="13"/>
        <v/>
      </c>
      <c r="AJ55" s="227">
        <f t="shared" si="14"/>
        <v>8.0091375641507057</v>
      </c>
    </row>
    <row r="56" spans="2:36" x14ac:dyDescent="0.15">
      <c r="B56" s="333"/>
      <c r="C56" s="226" t="s">
        <v>93</v>
      </c>
      <c r="D56" s="223">
        <f>'Indoor hotspot DL'!Q49</f>
        <v>13.902117341954277</v>
      </c>
      <c r="E56" s="224"/>
      <c r="F56" s="227">
        <f>'Indoor hotspot DL'!AE49</f>
        <v>13.903707857168285</v>
      </c>
      <c r="G56" s="244"/>
      <c r="H56" s="245"/>
      <c r="I56" s="246"/>
      <c r="J56" s="244"/>
      <c r="K56" s="245"/>
      <c r="L56" s="247"/>
      <c r="M56" s="223">
        <f>'Dense Urban DL'!Q49</f>
        <v>5</v>
      </c>
      <c r="N56" s="224"/>
      <c r="O56" s="227">
        <f>'Dense Urban DL'!AE49</f>
        <v>5</v>
      </c>
      <c r="P56" s="223">
        <f t="shared" si="15"/>
        <v>13.902117341954277</v>
      </c>
      <c r="Q56" s="224" t="str">
        <f t="shared" si="11"/>
        <v/>
      </c>
      <c r="R56" s="227">
        <f t="shared" si="11"/>
        <v>13.903707857168285</v>
      </c>
      <c r="T56" s="282"/>
      <c r="U56" s="226" t="s">
        <v>93</v>
      </c>
      <c r="V56" s="223">
        <f>'Indoor hotspot UL'!Q49</f>
        <v>13.062115253958122</v>
      </c>
      <c r="W56" s="224"/>
      <c r="X56" s="227">
        <f>'Indoor hotspot UL'!AE49</f>
        <v>12.772357908893017</v>
      </c>
      <c r="Y56" s="244"/>
      <c r="Z56" s="245"/>
      <c r="AA56" s="246"/>
      <c r="AB56" s="244"/>
      <c r="AC56" s="245"/>
      <c r="AD56" s="247"/>
      <c r="AE56" s="223" t="str">
        <f>'Dense Urban UL'!Q49</f>
        <v>NA</v>
      </c>
      <c r="AF56" s="224"/>
      <c r="AG56" s="227" t="str">
        <f>'Dense Urban UL'!AE49</f>
        <v>NA</v>
      </c>
      <c r="AH56" s="223">
        <f t="shared" si="12"/>
        <v>13.062115253958122</v>
      </c>
      <c r="AI56" s="224" t="str">
        <f t="shared" si="13"/>
        <v/>
      </c>
      <c r="AJ56" s="227">
        <f t="shared" si="14"/>
        <v>12.772357908893017</v>
      </c>
    </row>
    <row r="57" spans="2:36" x14ac:dyDescent="0.15">
      <c r="B57" s="332" t="s">
        <v>76</v>
      </c>
      <c r="C57" s="275" t="s">
        <v>92</v>
      </c>
      <c r="D57" s="223">
        <f>'Indoor hotspot DL'!Q50</f>
        <v>8.1999999999999993</v>
      </c>
      <c r="E57" s="224"/>
      <c r="F57" s="227">
        <f>'Indoor hotspot DL'!AE50</f>
        <v>9.2814371257485035</v>
      </c>
      <c r="G57" s="244"/>
      <c r="H57" s="245"/>
      <c r="I57" s="246"/>
      <c r="J57" s="244"/>
      <c r="K57" s="245"/>
      <c r="L57" s="247"/>
      <c r="M57" s="223">
        <f>'Dense Urban DL'!Q50</f>
        <v>5</v>
      </c>
      <c r="N57" s="224"/>
      <c r="O57" s="227">
        <f>'Dense Urban DL'!AE50</f>
        <v>5</v>
      </c>
      <c r="P57" s="223">
        <f t="shared" ref="P57:P58" si="16">IF(MAX(D57,G57,J57,M57)&lt;&gt;0, MAX(D57,G57,J57,M57), "")</f>
        <v>8.1999999999999993</v>
      </c>
      <c r="Q57" s="224" t="str">
        <f t="shared" ref="Q57:Q58" si="17">IF(MAX(E57,H57,K57,N57)&lt;&gt;0, MAX(E57,H57,K57,N57), "")</f>
        <v/>
      </c>
      <c r="R57" s="227">
        <f t="shared" ref="R57:R58" si="18">IF(MAX(F57,I57,L57,O57)&lt;&gt;0, MAX(F57,I57,L57,O57), "")</f>
        <v>9.2814371257485035</v>
      </c>
      <c r="T57" s="282" t="s">
        <v>76</v>
      </c>
      <c r="U57" s="275" t="s">
        <v>92</v>
      </c>
      <c r="V57" s="223">
        <f>'Indoor hotspot UL'!Q50</f>
        <v>5</v>
      </c>
      <c r="W57" s="224"/>
      <c r="X57" s="227">
        <f>'Indoor hotspot UL'!AE50</f>
        <v>5</v>
      </c>
      <c r="Y57" s="244"/>
      <c r="Z57" s="245"/>
      <c r="AA57" s="246"/>
      <c r="AB57" s="244"/>
      <c r="AC57" s="245"/>
      <c r="AD57" s="247"/>
      <c r="AE57" s="223">
        <f>'Dense Urban UL'!Q50</f>
        <v>5</v>
      </c>
      <c r="AF57" s="224"/>
      <c r="AG57" s="227">
        <f>'Dense Urban UL'!AE50</f>
        <v>5</v>
      </c>
      <c r="AH57" s="223">
        <f t="shared" ref="AH57:AH58" si="19">IF(MAX(V57,Y57,AB57,AE57)&lt;&gt;0, MAX(V57,Y57,AB57,AE57), "")</f>
        <v>5</v>
      </c>
      <c r="AI57" s="224" t="str">
        <f t="shared" ref="AI57:AI58" si="20">IF(MAX(W57,Z57,AC57,AF57)&lt;&gt;0, MAX(W57,Z57,AC57,AF57), "")</f>
        <v/>
      </c>
      <c r="AJ57" s="227">
        <f t="shared" ref="AJ57:AJ58" si="21">IF(MAX(X57,AA57,AD57,AG57)&lt;&gt;0, MAX(X57,AA57,AD57,AG57), "")</f>
        <v>5</v>
      </c>
    </row>
    <row r="58" spans="2:36" x14ac:dyDescent="0.15">
      <c r="B58" s="333"/>
      <c r="C58" s="275" t="s">
        <v>93</v>
      </c>
      <c r="D58" s="223">
        <f>'Indoor hotspot DL'!Q51</f>
        <v>17.149532710280372</v>
      </c>
      <c r="E58" s="224"/>
      <c r="F58" s="227">
        <f>'Indoor hotspot DL'!AE51</f>
        <v>17.923299565846598</v>
      </c>
      <c r="G58" s="244"/>
      <c r="H58" s="245"/>
      <c r="I58" s="246"/>
      <c r="J58" s="244"/>
      <c r="K58" s="245"/>
      <c r="L58" s="247"/>
      <c r="M58" s="223">
        <f>'Dense Urban DL'!Q51</f>
        <v>5</v>
      </c>
      <c r="N58" s="224"/>
      <c r="O58" s="227" t="str">
        <f>'Dense Urban DL'!AE51</f>
        <v>NA</v>
      </c>
      <c r="P58" s="223">
        <f t="shared" si="16"/>
        <v>17.149532710280372</v>
      </c>
      <c r="Q58" s="224" t="str">
        <f t="shared" si="17"/>
        <v/>
      </c>
      <c r="R58" s="227">
        <f t="shared" si="18"/>
        <v>17.923299565846598</v>
      </c>
      <c r="T58" s="282"/>
      <c r="U58" s="275" t="s">
        <v>93</v>
      </c>
      <c r="V58" s="223">
        <f>'Indoor hotspot UL'!Q51</f>
        <v>14.536784741144412</v>
      </c>
      <c r="W58" s="224"/>
      <c r="X58" s="227">
        <f>'Indoor hotspot UL'!AE51</f>
        <v>14.052098408104198</v>
      </c>
      <c r="Y58" s="244"/>
      <c r="Z58" s="245"/>
      <c r="AA58" s="246"/>
      <c r="AB58" s="244"/>
      <c r="AC58" s="245"/>
      <c r="AD58" s="247"/>
      <c r="AE58" s="223" t="str">
        <f>'Dense Urban UL'!Q51</f>
        <v>NA</v>
      </c>
      <c r="AF58" s="224"/>
      <c r="AG58" s="227" t="str">
        <f>'Dense Urban UL'!AE51</f>
        <v>NA</v>
      </c>
      <c r="AH58" s="223">
        <f t="shared" si="19"/>
        <v>14.536784741144412</v>
      </c>
      <c r="AI58" s="224" t="str">
        <f t="shared" si="20"/>
        <v/>
      </c>
      <c r="AJ58" s="227">
        <f t="shared" si="21"/>
        <v>14.052098408104198</v>
      </c>
    </row>
    <row r="59" spans="2:36" x14ac:dyDescent="0.15">
      <c r="B59" s="332" t="s">
        <v>144</v>
      </c>
      <c r="C59" s="226" t="s">
        <v>92</v>
      </c>
      <c r="D59" s="223">
        <f>'Indoor hotspot DL'!Q52</f>
        <v>19.637770804129445</v>
      </c>
      <c r="E59" s="228"/>
      <c r="F59" s="227">
        <f>'Indoor hotspot DL'!AE52</f>
        <v>19.63803378298676</v>
      </c>
      <c r="G59" s="244"/>
      <c r="H59" s="245"/>
      <c r="I59" s="246"/>
      <c r="J59" s="244"/>
      <c r="K59" s="245"/>
      <c r="L59" s="247"/>
      <c r="M59" s="223">
        <f>'Dense Urban DL'!Q52</f>
        <v>12.542358917980945</v>
      </c>
      <c r="N59" s="228"/>
      <c r="O59" s="227">
        <f>'Dense Urban DL'!AE52</f>
        <v>11.993768046164924</v>
      </c>
      <c r="P59" s="223">
        <f t="shared" si="15"/>
        <v>19.637770804129445</v>
      </c>
      <c r="Q59" s="228" t="str">
        <f t="shared" si="11"/>
        <v/>
      </c>
      <c r="R59" s="227">
        <f t="shared" si="11"/>
        <v>19.63803378298676</v>
      </c>
      <c r="T59" s="355" t="s">
        <v>144</v>
      </c>
      <c r="U59" s="226" t="s">
        <v>92</v>
      </c>
      <c r="V59" s="223">
        <f>'Indoor hotspot UL'!Q52</f>
        <v>18.639430175007696</v>
      </c>
      <c r="W59" s="228"/>
      <c r="X59" s="227">
        <f>'Indoor hotspot UL'!AE52</f>
        <v>17.773150858842435</v>
      </c>
      <c r="Y59" s="244"/>
      <c r="Z59" s="245"/>
      <c r="AA59" s="246"/>
      <c r="AB59" s="244"/>
      <c r="AC59" s="245"/>
      <c r="AD59" s="247"/>
      <c r="AE59" s="223">
        <f>'Dense Urban UL'!Q52</f>
        <v>11.452230882640555</v>
      </c>
      <c r="AF59" s="228"/>
      <c r="AG59" s="227">
        <f>'Dense Urban UL'!AE52</f>
        <v>9.8785296532000721</v>
      </c>
      <c r="AH59" s="223">
        <f t="shared" si="12"/>
        <v>18.639430175007696</v>
      </c>
      <c r="AI59" s="228" t="str">
        <f t="shared" si="13"/>
        <v/>
      </c>
      <c r="AJ59" s="227">
        <f t="shared" si="14"/>
        <v>17.773150858842435</v>
      </c>
    </row>
    <row r="60" spans="2:36" ht="14.25" thickBot="1" x14ac:dyDescent="0.2">
      <c r="B60" s="384"/>
      <c r="C60" s="248" t="s">
        <v>93</v>
      </c>
      <c r="D60" s="229">
        <f>'Indoor hotspot DL'!Q53</f>
        <v>15.268730076227031</v>
      </c>
      <c r="E60" s="230"/>
      <c r="F60" s="231">
        <f>'Indoor hotspot DL'!AE53</f>
        <v>15.26844510064268</v>
      </c>
      <c r="G60" s="249"/>
      <c r="H60" s="250"/>
      <c r="I60" s="251"/>
      <c r="J60" s="252"/>
      <c r="K60" s="250"/>
      <c r="L60" s="253"/>
      <c r="M60" s="229">
        <f>'Dense Urban DL'!Q53</f>
        <v>11.198019171868088</v>
      </c>
      <c r="N60" s="230"/>
      <c r="O60" s="231">
        <f>'Dense Urban DL'!AE53</f>
        <v>9.1997670418152993</v>
      </c>
      <c r="P60" s="254">
        <f t="shared" si="15"/>
        <v>15.268730076227031</v>
      </c>
      <c r="Q60" s="230" t="str">
        <f t="shared" si="11"/>
        <v/>
      </c>
      <c r="R60" s="231">
        <f t="shared" si="11"/>
        <v>15.26844510064268</v>
      </c>
      <c r="T60" s="385"/>
      <c r="U60" s="212" t="s">
        <v>93</v>
      </c>
      <c r="V60" s="229">
        <f>'Indoor hotspot UL'!Q53</f>
        <v>13.518919154542091</v>
      </c>
      <c r="W60" s="230"/>
      <c r="X60" s="231">
        <f>'Indoor hotspot UL'!AE53</f>
        <v>13.455997915726517</v>
      </c>
      <c r="Y60" s="249"/>
      <c r="Z60" s="250"/>
      <c r="AA60" s="256"/>
      <c r="AB60" s="249"/>
      <c r="AC60" s="250"/>
      <c r="AD60" s="253"/>
      <c r="AE60" s="229">
        <f>'Dense Urban UL'!Q53</f>
        <v>13.666424966532638</v>
      </c>
      <c r="AF60" s="230"/>
      <c r="AG60" s="231">
        <f>'Dense Urban UL'!AE53</f>
        <v>11.673411405157662</v>
      </c>
      <c r="AH60" s="229">
        <f t="shared" si="12"/>
        <v>13.666424966532638</v>
      </c>
      <c r="AI60" s="230" t="str">
        <f t="shared" si="13"/>
        <v/>
      </c>
      <c r="AJ60" s="231">
        <f t="shared" si="14"/>
        <v>13.455997915726517</v>
      </c>
    </row>
    <row r="61" spans="2:36" s="270" customFormat="1" x14ac:dyDescent="0.15">
      <c r="B61" s="265"/>
      <c r="C61" s="265" t="s">
        <v>139</v>
      </c>
      <c r="D61" s="265">
        <f>'Indoor hotspot DL'!Q55</f>
        <v>17.674468004014926</v>
      </c>
      <c r="E61" s="264"/>
      <c r="F61" s="264">
        <f>'Indoor hotspot DL'!AE55</f>
        <v>18.020328197576706</v>
      </c>
      <c r="G61" s="265"/>
      <c r="H61" s="265"/>
      <c r="I61" s="264"/>
      <c r="J61" s="264"/>
      <c r="K61" s="265"/>
      <c r="L61" s="265"/>
      <c r="M61" s="265">
        <f>'Dense Urban DL'!Q55</f>
        <v>8.6859986282426398</v>
      </c>
      <c r="N61" s="264"/>
      <c r="O61" s="264">
        <f>'Dense Urban DL'!AE55</f>
        <v>8.7396056381349396</v>
      </c>
      <c r="P61" s="264"/>
      <c r="Q61" s="264"/>
      <c r="R61" s="264"/>
      <c r="T61" s="264"/>
      <c r="U61" s="264" t="s">
        <v>139</v>
      </c>
      <c r="V61" s="265">
        <f>'Indoor hotspot UL'!Q55</f>
        <v>14.650215146329652</v>
      </c>
      <c r="W61" s="264"/>
      <c r="X61" s="264">
        <f>'Indoor hotspot UL'!AE55</f>
        <v>14.097577211852618</v>
      </c>
      <c r="Y61" s="265"/>
      <c r="Z61" s="265"/>
      <c r="AA61" s="265"/>
      <c r="AB61" s="265"/>
      <c r="AC61" s="265"/>
      <c r="AD61" s="265"/>
      <c r="AE61" s="265">
        <f>'Dense Urban UL'!Q55</f>
        <v>13.666424966532638</v>
      </c>
      <c r="AF61" s="264"/>
      <c r="AG61" s="264">
        <f>'Dense Urban UL'!AE55</f>
        <v>11.673411405157662</v>
      </c>
      <c r="AH61" s="265"/>
      <c r="AI61" s="264"/>
      <c r="AJ61" s="264"/>
    </row>
    <row r="62" spans="2:36" s="270" customFormat="1" x14ac:dyDescent="0.15">
      <c r="B62" s="264"/>
      <c r="C62" s="264" t="s">
        <v>140</v>
      </c>
      <c r="D62" s="264">
        <f>'Indoor hotspot DL'!R55</f>
        <v>1.1836232334779793</v>
      </c>
      <c r="E62" s="264"/>
      <c r="F62" s="264">
        <f>'Indoor hotspot DL'!AF55</f>
        <v>1.2830749931181744</v>
      </c>
      <c r="G62" s="264"/>
      <c r="H62" s="264"/>
      <c r="I62" s="264"/>
      <c r="J62" s="264"/>
      <c r="K62" s="264"/>
      <c r="L62" s="264"/>
      <c r="M62" s="264">
        <f>'Dense Urban DL'!R55</f>
        <v>3.1756655675175378</v>
      </c>
      <c r="N62" s="264"/>
      <c r="O62" s="264">
        <f>'Dense Urban DL'!AF55</f>
        <v>2.8757537235920645</v>
      </c>
      <c r="P62" s="264"/>
      <c r="Q62" s="264"/>
      <c r="R62" s="264"/>
      <c r="T62" s="264"/>
      <c r="U62" s="264" t="s">
        <v>140</v>
      </c>
      <c r="V62" s="264">
        <f>'Indoor hotspot UL'!R55</f>
        <v>2.162423734105158</v>
      </c>
      <c r="W62" s="264"/>
      <c r="X62" s="264">
        <f>'Indoor hotspot UL'!AF55</f>
        <v>2.2682905134242763</v>
      </c>
      <c r="Y62" s="264"/>
      <c r="Z62" s="264"/>
      <c r="AA62" s="264"/>
      <c r="AB62" s="264"/>
      <c r="AC62" s="264"/>
      <c r="AD62" s="264"/>
      <c r="AE62" s="264">
        <f>'Dense Urban UL'!R55</f>
        <v>0</v>
      </c>
      <c r="AF62" s="264"/>
      <c r="AG62" s="264">
        <f>'Dense Urban UL'!AF55</f>
        <v>0</v>
      </c>
      <c r="AH62" s="264"/>
      <c r="AI62" s="264"/>
      <c r="AJ62" s="264"/>
    </row>
    <row r="63" spans="2:36" ht="14.25" thickBot="1" x14ac:dyDescent="0.2">
      <c r="B63" s="166"/>
      <c r="C63" s="166"/>
      <c r="T63" s="255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</row>
    <row r="64" spans="2:36" ht="15" customHeight="1" thickBot="1" x14ac:dyDescent="0.2">
      <c r="B64" s="386" t="s">
        <v>122</v>
      </c>
      <c r="C64" s="167" t="s">
        <v>88</v>
      </c>
      <c r="D64" s="389" t="s">
        <v>97</v>
      </c>
      <c r="E64" s="390"/>
      <c r="F64" s="390"/>
      <c r="G64" s="390"/>
      <c r="H64" s="390"/>
      <c r="I64" s="390"/>
      <c r="J64" s="390"/>
      <c r="K64" s="390"/>
      <c r="L64" s="390"/>
      <c r="M64" s="390"/>
      <c r="N64" s="390"/>
      <c r="O64" s="390"/>
      <c r="P64" s="390"/>
      <c r="Q64" s="390"/>
      <c r="R64" s="391"/>
      <c r="T64" s="326" t="s">
        <v>125</v>
      </c>
      <c r="U64" s="211" t="s">
        <v>88</v>
      </c>
      <c r="V64" s="329" t="s">
        <v>97</v>
      </c>
      <c r="W64" s="330"/>
      <c r="X64" s="330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  <c r="AI64" s="330"/>
      <c r="AJ64" s="331"/>
    </row>
    <row r="65" spans="2:62" ht="13.5" customHeight="1" x14ac:dyDescent="0.15">
      <c r="B65" s="387"/>
      <c r="C65" s="416" t="s">
        <v>84</v>
      </c>
      <c r="D65" s="410" t="s">
        <v>99</v>
      </c>
      <c r="E65" s="411"/>
      <c r="F65" s="412"/>
      <c r="G65" s="407"/>
      <c r="H65" s="408"/>
      <c r="I65" s="408"/>
      <c r="J65" s="408"/>
      <c r="K65" s="408"/>
      <c r="L65" s="409"/>
      <c r="M65" s="401" t="s">
        <v>100</v>
      </c>
      <c r="N65" s="402"/>
      <c r="O65" s="403"/>
      <c r="P65" s="395" t="s">
        <v>119</v>
      </c>
      <c r="Q65" s="396"/>
      <c r="R65" s="397"/>
      <c r="T65" s="327"/>
      <c r="U65" s="355" t="s">
        <v>84</v>
      </c>
      <c r="V65" s="356" t="s">
        <v>114</v>
      </c>
      <c r="W65" s="343"/>
      <c r="X65" s="344"/>
      <c r="Y65" s="364"/>
      <c r="Z65" s="365"/>
      <c r="AA65" s="365"/>
      <c r="AB65" s="365"/>
      <c r="AC65" s="365"/>
      <c r="AD65" s="366"/>
      <c r="AE65" s="342" t="s">
        <v>115</v>
      </c>
      <c r="AF65" s="343"/>
      <c r="AG65" s="344"/>
      <c r="AH65" s="348" t="s">
        <v>119</v>
      </c>
      <c r="AI65" s="349"/>
      <c r="AJ65" s="350"/>
    </row>
    <row r="66" spans="2:62" x14ac:dyDescent="0.15">
      <c r="B66" s="387"/>
      <c r="C66" s="417"/>
      <c r="D66" s="413"/>
      <c r="E66" s="414"/>
      <c r="F66" s="415"/>
      <c r="G66" s="392"/>
      <c r="H66" s="393"/>
      <c r="I66" s="394"/>
      <c r="J66" s="392"/>
      <c r="K66" s="393"/>
      <c r="L66" s="394"/>
      <c r="M66" s="404"/>
      <c r="N66" s="405"/>
      <c r="O66" s="406"/>
      <c r="P66" s="398"/>
      <c r="Q66" s="399"/>
      <c r="R66" s="400"/>
      <c r="T66" s="327"/>
      <c r="U66" s="355"/>
      <c r="V66" s="345"/>
      <c r="W66" s="346"/>
      <c r="X66" s="347"/>
      <c r="Y66" s="360"/>
      <c r="Z66" s="361"/>
      <c r="AA66" s="362"/>
      <c r="AB66" s="367"/>
      <c r="AC66" s="368"/>
      <c r="AD66" s="369"/>
      <c r="AE66" s="345"/>
      <c r="AF66" s="346"/>
      <c r="AG66" s="347"/>
      <c r="AH66" s="351"/>
      <c r="AI66" s="352"/>
      <c r="AJ66" s="353"/>
    </row>
    <row r="67" spans="2:62" ht="14.25" thickBot="1" x14ac:dyDescent="0.2">
      <c r="B67" s="388"/>
      <c r="C67" s="168" t="s">
        <v>85</v>
      </c>
      <c r="D67" s="169">
        <v>13</v>
      </c>
      <c r="E67" s="170">
        <v>14</v>
      </c>
      <c r="F67" s="171">
        <v>15</v>
      </c>
      <c r="G67" s="188"/>
      <c r="H67" s="189"/>
      <c r="I67" s="190"/>
      <c r="J67" s="188"/>
      <c r="K67" s="189"/>
      <c r="L67" s="191"/>
      <c r="M67" s="169">
        <v>13</v>
      </c>
      <c r="N67" s="170">
        <v>14</v>
      </c>
      <c r="O67" s="171">
        <v>15</v>
      </c>
      <c r="P67" s="172">
        <v>13</v>
      </c>
      <c r="Q67" s="173">
        <v>14</v>
      </c>
      <c r="R67" s="174">
        <v>15</v>
      </c>
      <c r="T67" s="328"/>
      <c r="U67" s="212" t="s">
        <v>85</v>
      </c>
      <c r="V67" s="213">
        <v>13</v>
      </c>
      <c r="W67" s="214">
        <v>14</v>
      </c>
      <c r="X67" s="215">
        <v>15</v>
      </c>
      <c r="Y67" s="235"/>
      <c r="Z67" s="236"/>
      <c r="AA67" s="237"/>
      <c r="AB67" s="235"/>
      <c r="AC67" s="236"/>
      <c r="AD67" s="238"/>
      <c r="AE67" s="213">
        <v>13</v>
      </c>
      <c r="AF67" s="214">
        <v>14</v>
      </c>
      <c r="AG67" s="215">
        <v>15</v>
      </c>
      <c r="AH67" s="216">
        <v>13</v>
      </c>
      <c r="AI67" s="217">
        <v>14</v>
      </c>
      <c r="AJ67" s="218">
        <v>15</v>
      </c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40"/>
      <c r="BI67" s="340"/>
      <c r="BJ67" s="340"/>
    </row>
    <row r="68" spans="2:62" x14ac:dyDescent="0.15">
      <c r="B68" s="418" t="s">
        <v>56</v>
      </c>
      <c r="C68" s="184" t="s">
        <v>92</v>
      </c>
      <c r="D68" s="185">
        <f>'Indoor hotspot DL'!Q58</f>
        <v>9.7177419354838719</v>
      </c>
      <c r="E68" s="186"/>
      <c r="F68" s="187">
        <f>'Indoor hotspot DL'!AE58</f>
        <v>9.7311827956989276</v>
      </c>
      <c r="G68" s="192"/>
      <c r="H68" s="193"/>
      <c r="I68" s="194"/>
      <c r="J68" s="192"/>
      <c r="K68" s="193"/>
      <c r="L68" s="195"/>
      <c r="M68" s="175">
        <f>'Dense Urban DL'!Q58</f>
        <v>5</v>
      </c>
      <c r="N68" s="176"/>
      <c r="O68" s="203">
        <f>'Dense Urban DL'!AE58</f>
        <v>5</v>
      </c>
      <c r="P68" s="175">
        <f t="shared" ref="P68:P89" si="22">IF(MAX(D68,G68,J68,M68)&lt;&gt;0, MAX(D68,G68,J68,M68), "")</f>
        <v>9.7177419354838719</v>
      </c>
      <c r="Q68" s="176" t="str">
        <f t="shared" ref="Q68:Q89" si="23">IF(MAX(E68,H68,K68,N68)&lt;&gt;0, MAX(E68,H68,K68,N68), "")</f>
        <v/>
      </c>
      <c r="R68" s="203">
        <f t="shared" ref="R68:R89" si="24">IF(MAX(F68,I68,L68,O68)&lt;&gt;0, MAX(F68,I68,L68,O68), "")</f>
        <v>9.7311827956989276</v>
      </c>
      <c r="T68" s="341" t="s">
        <v>56</v>
      </c>
      <c r="U68" s="239" t="s">
        <v>92</v>
      </c>
      <c r="V68" s="257">
        <f>'Indoor hotspot UL'!Q58</f>
        <v>5</v>
      </c>
      <c r="W68" s="258"/>
      <c r="X68" s="259">
        <f>'Indoor hotspot UL'!AE58</f>
        <v>5</v>
      </c>
      <c r="Y68" s="240"/>
      <c r="Z68" s="241"/>
      <c r="AA68" s="242"/>
      <c r="AB68" s="240"/>
      <c r="AC68" s="241"/>
      <c r="AD68" s="243"/>
      <c r="AE68" s="257">
        <f>'Dense Urban UL'!Q58</f>
        <v>5.5284552845528427</v>
      </c>
      <c r="AF68" s="258"/>
      <c r="AG68" s="259">
        <f>'Dense Urban UL'!AE58</f>
        <v>5</v>
      </c>
      <c r="AH68" s="219">
        <f t="shared" ref="AH68:AH89" si="25">IF(MAX(V68,Y68,AB68,AE68)&lt;&gt;0, MAX(V68,Y68,AB68,AE68), "")</f>
        <v>5.5284552845528427</v>
      </c>
      <c r="AI68" s="220" t="str">
        <f t="shared" ref="AI68:AI89" si="26">IF(MAX(W68,Z68,AC68,AF68)&lt;&gt;0, MAX(W68,Z68,AC68,AF68), "")</f>
        <v/>
      </c>
      <c r="AJ68" s="221">
        <f t="shared" ref="AJ68:AJ89" si="27">IF(MAX(X68,AA68,AD68,AG68)&lt;&gt;0, MAX(X68,AA68,AD68,AG68), "")</f>
        <v>5</v>
      </c>
    </row>
    <row r="69" spans="2:62" x14ac:dyDescent="0.15">
      <c r="B69" s="417"/>
      <c r="C69" s="177" t="s">
        <v>93</v>
      </c>
      <c r="D69" s="185">
        <f>'Indoor hotspot DL'!Q59</f>
        <v>17.880354505169869</v>
      </c>
      <c r="E69" s="178"/>
      <c r="F69" s="187">
        <f>'Indoor hotspot DL'!AE59</f>
        <v>17.978883861236802</v>
      </c>
      <c r="G69" s="196"/>
      <c r="H69" s="197"/>
      <c r="I69" s="198"/>
      <c r="J69" s="196"/>
      <c r="K69" s="197"/>
      <c r="L69" s="199"/>
      <c r="M69" s="179" t="str">
        <f>'Dense Urban DL'!Q59</f>
        <v>NA</v>
      </c>
      <c r="N69" s="178"/>
      <c r="O69" s="180" t="str">
        <f>'Dense Urban DL'!AE59</f>
        <v>NA</v>
      </c>
      <c r="P69" s="179">
        <f t="shared" si="22"/>
        <v>17.880354505169869</v>
      </c>
      <c r="Q69" s="178" t="str">
        <f t="shared" si="23"/>
        <v/>
      </c>
      <c r="R69" s="180">
        <f t="shared" si="24"/>
        <v>17.978883861236802</v>
      </c>
      <c r="T69" s="282"/>
      <c r="U69" s="226" t="s">
        <v>93</v>
      </c>
      <c r="V69" s="223">
        <f>'Indoor hotspot UL'!Q59</f>
        <v>15.072115384615385</v>
      </c>
      <c r="W69" s="224"/>
      <c r="X69" s="259">
        <f>'Indoor hotspot UL'!AE59</f>
        <v>14.1412213740458</v>
      </c>
      <c r="Y69" s="244"/>
      <c r="Z69" s="245"/>
      <c r="AA69" s="246"/>
      <c r="AB69" s="244"/>
      <c r="AC69" s="245"/>
      <c r="AD69" s="247"/>
      <c r="AE69" s="223" t="str">
        <f>'Dense Urban UL'!Q59</f>
        <v>NA</v>
      </c>
      <c r="AF69" s="224"/>
      <c r="AG69" s="259" t="str">
        <f>'Dense Urban UL'!AE59</f>
        <v>NA</v>
      </c>
      <c r="AH69" s="223">
        <f t="shared" si="25"/>
        <v>15.072115384615385</v>
      </c>
      <c r="AI69" s="224" t="str">
        <f t="shared" si="26"/>
        <v/>
      </c>
      <c r="AJ69" s="225">
        <f t="shared" si="27"/>
        <v>14.1412213740458</v>
      </c>
    </row>
    <row r="70" spans="2:62" x14ac:dyDescent="0.15">
      <c r="B70" s="416" t="s">
        <v>58</v>
      </c>
      <c r="C70" s="177" t="s">
        <v>92</v>
      </c>
      <c r="D70" s="185"/>
      <c r="E70" s="178">
        <f>'Indoor hotspot DL'!Q60</f>
        <v>13.990825833690703</v>
      </c>
      <c r="F70" s="187" t="str">
        <f>'Indoor hotspot DL'!AE60</f>
        <v/>
      </c>
      <c r="G70" s="196"/>
      <c r="H70" s="197"/>
      <c r="I70" s="198"/>
      <c r="J70" s="196"/>
      <c r="K70" s="197"/>
      <c r="L70" s="199"/>
      <c r="M70" s="179"/>
      <c r="N70" s="178">
        <f>'Dense Urban DL'!Q60</f>
        <v>10.875862564139986</v>
      </c>
      <c r="O70" s="201" t="str">
        <f>'Dense Urban DL'!AE60</f>
        <v/>
      </c>
      <c r="P70" s="179" t="str">
        <f t="shared" si="22"/>
        <v/>
      </c>
      <c r="Q70" s="178">
        <f t="shared" si="23"/>
        <v>13.990825833690703</v>
      </c>
      <c r="R70" s="201" t="str">
        <f t="shared" si="24"/>
        <v/>
      </c>
      <c r="T70" s="282" t="s">
        <v>58</v>
      </c>
      <c r="U70" s="226" t="s">
        <v>92</v>
      </c>
      <c r="V70" s="223"/>
      <c r="W70" s="224">
        <f>'Indoor hotspot UL'!Q60</f>
        <v>10.607904441091485</v>
      </c>
      <c r="X70" s="259" t="str">
        <f>'Indoor hotspot UL'!AE60</f>
        <v/>
      </c>
      <c r="Y70" s="244"/>
      <c r="Z70" s="245"/>
      <c r="AA70" s="246"/>
      <c r="AB70" s="244"/>
      <c r="AC70" s="245"/>
      <c r="AD70" s="247"/>
      <c r="AE70" s="223"/>
      <c r="AF70" s="224">
        <f>'Dense Urban UL'!Q60</f>
        <v>5.6063429868130328</v>
      </c>
      <c r="AG70" s="259" t="str">
        <f>'Dense Urban UL'!AE60</f>
        <v/>
      </c>
      <c r="AH70" s="223" t="str">
        <f t="shared" si="25"/>
        <v/>
      </c>
      <c r="AI70" s="224">
        <f t="shared" si="26"/>
        <v>10.607904441091485</v>
      </c>
      <c r="AJ70" s="227" t="str">
        <f t="shared" si="27"/>
        <v/>
      </c>
    </row>
    <row r="71" spans="2:62" x14ac:dyDescent="0.15">
      <c r="B71" s="417"/>
      <c r="C71" s="177" t="s">
        <v>93</v>
      </c>
      <c r="D71" s="185"/>
      <c r="E71" s="178">
        <f>'Indoor hotspot DL'!Q61</f>
        <v>16.251199577946551</v>
      </c>
      <c r="F71" s="187" t="str">
        <f>'Indoor hotspot DL'!AE61</f>
        <v/>
      </c>
      <c r="G71" s="196"/>
      <c r="H71" s="197"/>
      <c r="I71" s="198"/>
      <c r="J71" s="196"/>
      <c r="K71" s="197"/>
      <c r="L71" s="199"/>
      <c r="M71" s="179"/>
      <c r="N71" s="178" t="str">
        <f>'Dense Urban DL'!Q61</f>
        <v>NA</v>
      </c>
      <c r="O71" s="201" t="str">
        <f>'Dense Urban DL'!AE61</f>
        <v/>
      </c>
      <c r="P71" s="179" t="str">
        <f t="shared" si="22"/>
        <v/>
      </c>
      <c r="Q71" s="178">
        <f t="shared" si="23"/>
        <v>16.251199577946551</v>
      </c>
      <c r="R71" s="201" t="str">
        <f t="shared" si="24"/>
        <v/>
      </c>
      <c r="T71" s="282"/>
      <c r="U71" s="226" t="s">
        <v>93</v>
      </c>
      <c r="V71" s="223"/>
      <c r="W71" s="224">
        <f>'Indoor hotspot UL'!Q61</f>
        <v>13.916747365772451</v>
      </c>
      <c r="X71" s="259" t="str">
        <f>'Indoor hotspot UL'!AE61</f>
        <v/>
      </c>
      <c r="Y71" s="244"/>
      <c r="Z71" s="245"/>
      <c r="AA71" s="246"/>
      <c r="AB71" s="244"/>
      <c r="AC71" s="245"/>
      <c r="AD71" s="247"/>
      <c r="AE71" s="223"/>
      <c r="AF71" s="224" t="str">
        <f>'Dense Urban UL'!Q61</f>
        <v>NA</v>
      </c>
      <c r="AG71" s="259" t="str">
        <f>'Dense Urban UL'!AE61</f>
        <v/>
      </c>
      <c r="AH71" s="223" t="str">
        <f t="shared" si="25"/>
        <v/>
      </c>
      <c r="AI71" s="224">
        <f t="shared" si="26"/>
        <v>13.916747365772451</v>
      </c>
      <c r="AJ71" s="227" t="str">
        <f t="shared" si="27"/>
        <v/>
      </c>
    </row>
    <row r="72" spans="2:62" x14ac:dyDescent="0.15">
      <c r="B72" s="416" t="s">
        <v>60</v>
      </c>
      <c r="C72" s="177" t="s">
        <v>92</v>
      </c>
      <c r="D72" s="185">
        <f>'Indoor hotspot DL'!Q62</f>
        <v>10.843304955078661</v>
      </c>
      <c r="E72" s="178"/>
      <c r="F72" s="187">
        <f>'Indoor hotspot DL'!AE62</f>
        <v>10.355441553682665</v>
      </c>
      <c r="G72" s="196"/>
      <c r="H72" s="197"/>
      <c r="I72" s="198"/>
      <c r="J72" s="196"/>
      <c r="K72" s="197"/>
      <c r="L72" s="199"/>
      <c r="M72" s="179">
        <f>'Dense Urban DL'!Q62</f>
        <v>6.8366584351442672</v>
      </c>
      <c r="N72" s="178"/>
      <c r="O72" s="201">
        <f>'Dense Urban DL'!AE62</f>
        <v>6.9902896588169234</v>
      </c>
      <c r="P72" s="179">
        <f t="shared" si="22"/>
        <v>10.843304955078661</v>
      </c>
      <c r="Q72" s="178" t="str">
        <f t="shared" si="23"/>
        <v/>
      </c>
      <c r="R72" s="201">
        <f t="shared" si="24"/>
        <v>10.355441553682665</v>
      </c>
      <c r="T72" s="282" t="s">
        <v>60</v>
      </c>
      <c r="U72" s="226" t="s">
        <v>92</v>
      </c>
      <c r="V72" s="223">
        <f>'Indoor hotspot UL'!Q62</f>
        <v>5</v>
      </c>
      <c r="W72" s="224"/>
      <c r="X72" s="259">
        <f>'Indoor hotspot UL'!AE62</f>
        <v>5</v>
      </c>
      <c r="Y72" s="244"/>
      <c r="Z72" s="245"/>
      <c r="AA72" s="246"/>
      <c r="AB72" s="244"/>
      <c r="AC72" s="245"/>
      <c r="AD72" s="247"/>
      <c r="AE72" s="223">
        <f>'Dense Urban UL'!Q62</f>
        <v>5</v>
      </c>
      <c r="AF72" s="224"/>
      <c r="AG72" s="259">
        <f>'Dense Urban UL'!AE62</f>
        <v>5</v>
      </c>
      <c r="AH72" s="223">
        <f t="shared" si="25"/>
        <v>5</v>
      </c>
      <c r="AI72" s="224" t="str">
        <f t="shared" si="26"/>
        <v/>
      </c>
      <c r="AJ72" s="227">
        <f t="shared" si="27"/>
        <v>5</v>
      </c>
    </row>
    <row r="73" spans="2:62" x14ac:dyDescent="0.15">
      <c r="B73" s="417"/>
      <c r="C73" s="177" t="s">
        <v>93</v>
      </c>
      <c r="D73" s="185">
        <f>'Indoor hotspot DL'!Q63</f>
        <v>15.970597231780989</v>
      </c>
      <c r="E73" s="178"/>
      <c r="F73" s="187">
        <f>'Indoor hotspot DL'!AE63</f>
        <v>18.926623698562221</v>
      </c>
      <c r="G73" s="196"/>
      <c r="H73" s="197"/>
      <c r="I73" s="198"/>
      <c r="J73" s="196"/>
      <c r="K73" s="197"/>
      <c r="L73" s="199"/>
      <c r="M73" s="179" t="str">
        <f>'Dense Urban DL'!Q63</f>
        <v>NA</v>
      </c>
      <c r="N73" s="178"/>
      <c r="O73" s="180" t="str">
        <f>'Dense Urban DL'!AE63</f>
        <v>NA</v>
      </c>
      <c r="P73" s="179">
        <f t="shared" si="22"/>
        <v>15.970597231780989</v>
      </c>
      <c r="Q73" s="178" t="str">
        <f t="shared" si="23"/>
        <v/>
      </c>
      <c r="R73" s="180">
        <f t="shared" si="24"/>
        <v>18.926623698562221</v>
      </c>
      <c r="T73" s="282"/>
      <c r="U73" s="226" t="s">
        <v>93</v>
      </c>
      <c r="V73" s="223">
        <f>'Indoor hotspot UL'!Q63</f>
        <v>8.4525424500386936</v>
      </c>
      <c r="W73" s="224"/>
      <c r="X73" s="259">
        <f>'Indoor hotspot UL'!AE63</f>
        <v>5.6425103086824162</v>
      </c>
      <c r="Y73" s="244"/>
      <c r="Z73" s="245"/>
      <c r="AA73" s="246"/>
      <c r="AB73" s="244"/>
      <c r="AC73" s="245"/>
      <c r="AD73" s="247"/>
      <c r="AE73" s="223" t="str">
        <f>'Dense Urban UL'!Q63</f>
        <v>NA</v>
      </c>
      <c r="AF73" s="224"/>
      <c r="AG73" s="259" t="str">
        <f>'Dense Urban UL'!AE63</f>
        <v>NA</v>
      </c>
      <c r="AH73" s="223">
        <f t="shared" si="25"/>
        <v>8.4525424500386936</v>
      </c>
      <c r="AI73" s="224" t="str">
        <f t="shared" si="26"/>
        <v/>
      </c>
      <c r="AJ73" s="225">
        <f t="shared" si="27"/>
        <v>5.6425103086824162</v>
      </c>
    </row>
    <row r="74" spans="2:62" x14ac:dyDescent="0.15">
      <c r="B74" s="416" t="s">
        <v>77</v>
      </c>
      <c r="C74" s="177" t="s">
        <v>92</v>
      </c>
      <c r="D74" s="185" t="str">
        <f>'Indoor hotspot DL'!Q64</f>
        <v/>
      </c>
      <c r="E74" s="178"/>
      <c r="F74" s="187" t="str">
        <f>'Indoor hotspot DL'!AE64</f>
        <v/>
      </c>
      <c r="G74" s="196"/>
      <c r="H74" s="197"/>
      <c r="I74" s="198"/>
      <c r="J74" s="196"/>
      <c r="K74" s="197"/>
      <c r="L74" s="199"/>
      <c r="M74" s="179" t="str">
        <f>'Dense Urban DL'!Q64</f>
        <v/>
      </c>
      <c r="N74" s="178"/>
      <c r="O74" s="201" t="str">
        <f>'Dense Urban DL'!AE64</f>
        <v/>
      </c>
      <c r="P74" s="179" t="str">
        <f t="shared" si="22"/>
        <v/>
      </c>
      <c r="Q74" s="178" t="str">
        <f t="shared" si="23"/>
        <v/>
      </c>
      <c r="R74" s="201" t="str">
        <f t="shared" si="24"/>
        <v/>
      </c>
      <c r="T74" s="282" t="s">
        <v>77</v>
      </c>
      <c r="U74" s="226" t="s">
        <v>92</v>
      </c>
      <c r="V74" s="223" t="str">
        <f>'Indoor hotspot UL'!Q64</f>
        <v/>
      </c>
      <c r="W74" s="224"/>
      <c r="X74" s="259" t="str">
        <f>'Indoor hotspot UL'!AE64</f>
        <v/>
      </c>
      <c r="Y74" s="244"/>
      <c r="Z74" s="245"/>
      <c r="AA74" s="246"/>
      <c r="AB74" s="244"/>
      <c r="AC74" s="245"/>
      <c r="AD74" s="247"/>
      <c r="AE74" s="223" t="str">
        <f>'Dense Urban UL'!Q64</f>
        <v/>
      </c>
      <c r="AF74" s="224"/>
      <c r="AG74" s="259" t="str">
        <f>'Dense Urban UL'!AE64</f>
        <v/>
      </c>
      <c r="AH74" s="223" t="str">
        <f t="shared" si="25"/>
        <v/>
      </c>
      <c r="AI74" s="224" t="str">
        <f t="shared" si="26"/>
        <v/>
      </c>
      <c r="AJ74" s="227" t="str">
        <f t="shared" si="27"/>
        <v/>
      </c>
    </row>
    <row r="75" spans="2:62" x14ac:dyDescent="0.15">
      <c r="B75" s="417"/>
      <c r="C75" s="177" t="s">
        <v>93</v>
      </c>
      <c r="D75" s="185" t="str">
        <f>'Indoor hotspot DL'!Q65</f>
        <v/>
      </c>
      <c r="E75" s="178"/>
      <c r="F75" s="187" t="str">
        <f>'Indoor hotspot DL'!AE65</f>
        <v/>
      </c>
      <c r="G75" s="196"/>
      <c r="H75" s="197"/>
      <c r="I75" s="198"/>
      <c r="J75" s="196"/>
      <c r="K75" s="197"/>
      <c r="L75" s="199"/>
      <c r="M75" s="179" t="str">
        <f>'Dense Urban DL'!Q65</f>
        <v/>
      </c>
      <c r="N75" s="178"/>
      <c r="O75" s="201" t="str">
        <f>'Dense Urban DL'!AE65</f>
        <v/>
      </c>
      <c r="P75" s="179" t="str">
        <f t="shared" si="22"/>
        <v/>
      </c>
      <c r="Q75" s="178" t="str">
        <f t="shared" si="23"/>
        <v/>
      </c>
      <c r="R75" s="201" t="str">
        <f t="shared" si="24"/>
        <v/>
      </c>
      <c r="T75" s="282"/>
      <c r="U75" s="226" t="s">
        <v>93</v>
      </c>
      <c r="V75" s="223" t="str">
        <f>'Indoor hotspot UL'!Q65</f>
        <v/>
      </c>
      <c r="W75" s="224"/>
      <c r="X75" s="259" t="str">
        <f>'Indoor hotspot UL'!AE65</f>
        <v/>
      </c>
      <c r="Y75" s="244"/>
      <c r="Z75" s="245"/>
      <c r="AA75" s="246"/>
      <c r="AB75" s="244"/>
      <c r="AC75" s="245"/>
      <c r="AD75" s="247"/>
      <c r="AE75" s="223" t="str">
        <f>'Dense Urban UL'!Q65</f>
        <v/>
      </c>
      <c r="AF75" s="224"/>
      <c r="AG75" s="259" t="str">
        <f>'Dense Urban UL'!AE65</f>
        <v/>
      </c>
      <c r="AH75" s="223" t="str">
        <f t="shared" si="25"/>
        <v/>
      </c>
      <c r="AI75" s="224" t="str">
        <f t="shared" si="26"/>
        <v/>
      </c>
      <c r="AJ75" s="227" t="str">
        <f t="shared" si="27"/>
        <v/>
      </c>
    </row>
    <row r="76" spans="2:62" x14ac:dyDescent="0.15">
      <c r="B76" s="416" t="s">
        <v>78</v>
      </c>
      <c r="C76" s="177" t="s">
        <v>92</v>
      </c>
      <c r="D76" s="185">
        <f>'Indoor hotspot DL'!Q66</f>
        <v>15.809352517985614</v>
      </c>
      <c r="E76" s="178"/>
      <c r="F76" s="187">
        <f>'Indoor hotspot DL'!AE66</f>
        <v>15.716845878136199</v>
      </c>
      <c r="G76" s="196"/>
      <c r="H76" s="197"/>
      <c r="I76" s="198"/>
      <c r="J76" s="196"/>
      <c r="K76" s="197"/>
      <c r="L76" s="199"/>
      <c r="M76" s="179">
        <f>'Dense Urban DL'!Q66</f>
        <v>5</v>
      </c>
      <c r="N76" s="178"/>
      <c r="O76" s="201">
        <f>'Dense Urban DL'!AE66</f>
        <v>5</v>
      </c>
      <c r="P76" s="179">
        <f t="shared" si="22"/>
        <v>15.809352517985614</v>
      </c>
      <c r="Q76" s="178" t="str">
        <f t="shared" si="23"/>
        <v/>
      </c>
      <c r="R76" s="201">
        <f t="shared" si="24"/>
        <v>15.716845878136199</v>
      </c>
      <c r="T76" s="282" t="s">
        <v>78</v>
      </c>
      <c r="U76" s="226" t="s">
        <v>92</v>
      </c>
      <c r="V76" s="223">
        <f>'Indoor hotspot UL'!Q66</f>
        <v>7.7821522309711302</v>
      </c>
      <c r="W76" s="224"/>
      <c r="X76" s="259">
        <f>'Indoor hotspot UL'!AE66</f>
        <v>6.5178571428571423</v>
      </c>
      <c r="Y76" s="244"/>
      <c r="Z76" s="245"/>
      <c r="AA76" s="246"/>
      <c r="AB76" s="244"/>
      <c r="AC76" s="245"/>
      <c r="AD76" s="247"/>
      <c r="AE76" s="223">
        <f>'Dense Urban UL'!Q66</f>
        <v>5</v>
      </c>
      <c r="AF76" s="224"/>
      <c r="AG76" s="259">
        <f>'Dense Urban UL'!AE66</f>
        <v>5</v>
      </c>
      <c r="AH76" s="223">
        <f t="shared" si="25"/>
        <v>7.7821522309711302</v>
      </c>
      <c r="AI76" s="224" t="str">
        <f t="shared" si="26"/>
        <v/>
      </c>
      <c r="AJ76" s="227">
        <f t="shared" si="27"/>
        <v>6.5178571428571423</v>
      </c>
    </row>
    <row r="77" spans="2:62" x14ac:dyDescent="0.15">
      <c r="B77" s="417"/>
      <c r="C77" s="177" t="s">
        <v>93</v>
      </c>
      <c r="D77" s="185">
        <f>'Indoor hotspot DL'!Q67</f>
        <v>14.352583586626141</v>
      </c>
      <c r="E77" s="178"/>
      <c r="F77" s="187">
        <f>'Indoor hotspot DL'!AE67</f>
        <v>14.47109471094711</v>
      </c>
      <c r="G77" s="196"/>
      <c r="H77" s="197"/>
      <c r="I77" s="198"/>
      <c r="J77" s="196"/>
      <c r="K77" s="197"/>
      <c r="L77" s="199"/>
      <c r="M77" s="179" t="str">
        <f>'Dense Urban DL'!Q67</f>
        <v>NA</v>
      </c>
      <c r="N77" s="178"/>
      <c r="O77" s="201" t="str">
        <f>'Dense Urban DL'!AE67</f>
        <v>NA</v>
      </c>
      <c r="P77" s="179">
        <f t="shared" si="22"/>
        <v>14.352583586626141</v>
      </c>
      <c r="Q77" s="178" t="str">
        <f t="shared" si="23"/>
        <v/>
      </c>
      <c r="R77" s="201">
        <f t="shared" si="24"/>
        <v>14.47109471094711</v>
      </c>
      <c r="T77" s="282"/>
      <c r="U77" s="226" t="s">
        <v>93</v>
      </c>
      <c r="V77" s="223">
        <f>'Indoor hotspot UL'!Q67</f>
        <v>13.440099833610649</v>
      </c>
      <c r="W77" s="224"/>
      <c r="X77" s="259">
        <f>'Indoor hotspot UL'!AE67</f>
        <v>13.115458015267176</v>
      </c>
      <c r="Y77" s="244"/>
      <c r="Z77" s="245"/>
      <c r="AA77" s="246"/>
      <c r="AB77" s="244"/>
      <c r="AC77" s="245"/>
      <c r="AD77" s="247"/>
      <c r="AE77" s="223" t="str">
        <f>'Dense Urban UL'!Q67</f>
        <v>NA</v>
      </c>
      <c r="AF77" s="224"/>
      <c r="AG77" s="259" t="str">
        <f>'Dense Urban UL'!AE67</f>
        <v>NA</v>
      </c>
      <c r="AH77" s="223">
        <f t="shared" si="25"/>
        <v>13.440099833610649</v>
      </c>
      <c r="AI77" s="224" t="str">
        <f t="shared" si="26"/>
        <v/>
      </c>
      <c r="AJ77" s="227">
        <f t="shared" si="27"/>
        <v>13.115458015267176</v>
      </c>
    </row>
    <row r="78" spans="2:62" x14ac:dyDescent="0.15">
      <c r="B78" s="416" t="s">
        <v>79</v>
      </c>
      <c r="C78" s="177" t="s">
        <v>92</v>
      </c>
      <c r="D78" s="185">
        <f>'Indoor hotspot DL'!Q68</f>
        <v>9.246486098852742</v>
      </c>
      <c r="E78" s="178"/>
      <c r="F78" s="187">
        <f>'Indoor hotspot DL'!AE68</f>
        <v>9.0985013684611591</v>
      </c>
      <c r="G78" s="196"/>
      <c r="H78" s="197"/>
      <c r="I78" s="198"/>
      <c r="J78" s="196"/>
      <c r="K78" s="197"/>
      <c r="L78" s="199"/>
      <c r="M78" s="179">
        <f>'Dense Urban DL'!Q68</f>
        <v>5</v>
      </c>
      <c r="N78" s="178"/>
      <c r="O78" s="201">
        <f>'Dense Urban DL'!AE68</f>
        <v>5</v>
      </c>
      <c r="P78" s="179">
        <f t="shared" si="22"/>
        <v>9.246486098852742</v>
      </c>
      <c r="Q78" s="178" t="str">
        <f t="shared" si="23"/>
        <v/>
      </c>
      <c r="R78" s="201">
        <f t="shared" si="24"/>
        <v>9.0985013684611591</v>
      </c>
      <c r="T78" s="282" t="s">
        <v>79</v>
      </c>
      <c r="U78" s="226" t="s">
        <v>92</v>
      </c>
      <c r="V78" s="223">
        <f>'Indoor hotspot UL'!Q68</f>
        <v>5.2806645298239143</v>
      </c>
      <c r="W78" s="224"/>
      <c r="X78" s="259">
        <f>'Indoor hotspot UL'!AE68</f>
        <v>5.5187110806997204</v>
      </c>
      <c r="Y78" s="244"/>
      <c r="Z78" s="245"/>
      <c r="AA78" s="246"/>
      <c r="AB78" s="244"/>
      <c r="AC78" s="245"/>
      <c r="AD78" s="247"/>
      <c r="AE78" s="223">
        <f>'Dense Urban UL'!Q68</f>
        <v>5</v>
      </c>
      <c r="AF78" s="224"/>
      <c r="AG78" s="259">
        <f>'Dense Urban UL'!AE68</f>
        <v>5</v>
      </c>
      <c r="AH78" s="223">
        <f t="shared" si="25"/>
        <v>5.2806645298239143</v>
      </c>
      <c r="AI78" s="224" t="str">
        <f t="shared" si="26"/>
        <v/>
      </c>
      <c r="AJ78" s="227">
        <f t="shared" si="27"/>
        <v>5.5187110806997204</v>
      </c>
    </row>
    <row r="79" spans="2:62" x14ac:dyDescent="0.15">
      <c r="B79" s="417"/>
      <c r="C79" s="177" t="s">
        <v>93</v>
      </c>
      <c r="D79" s="185">
        <f>'Indoor hotspot DL'!Q69</f>
        <v>19.205870031546592</v>
      </c>
      <c r="E79" s="178"/>
      <c r="F79" s="187">
        <f>'Indoor hotspot DL'!AE69</f>
        <v>18.130830069612244</v>
      </c>
      <c r="G79" s="196"/>
      <c r="H79" s="197"/>
      <c r="I79" s="198"/>
      <c r="J79" s="196"/>
      <c r="K79" s="197"/>
      <c r="L79" s="199"/>
      <c r="M79" s="179" t="str">
        <f>'Dense Urban DL'!Q69</f>
        <v>NA</v>
      </c>
      <c r="N79" s="178"/>
      <c r="O79" s="201" t="str">
        <f>'Dense Urban DL'!AE69</f>
        <v>NA</v>
      </c>
      <c r="P79" s="179">
        <f t="shared" si="22"/>
        <v>19.205870031546592</v>
      </c>
      <c r="Q79" s="178" t="str">
        <f t="shared" si="23"/>
        <v/>
      </c>
      <c r="R79" s="201">
        <f t="shared" si="24"/>
        <v>18.130830069612244</v>
      </c>
      <c r="T79" s="282"/>
      <c r="U79" s="226" t="s">
        <v>93</v>
      </c>
      <c r="V79" s="223">
        <f>'Indoor hotspot UL'!Q69</f>
        <v>18.152233336519537</v>
      </c>
      <c r="W79" s="224"/>
      <c r="X79" s="259">
        <f>'Indoor hotspot UL'!AE69</f>
        <v>17.766682193607178</v>
      </c>
      <c r="Y79" s="244"/>
      <c r="Z79" s="245"/>
      <c r="AA79" s="246"/>
      <c r="AB79" s="244"/>
      <c r="AC79" s="245"/>
      <c r="AD79" s="247"/>
      <c r="AE79" s="223" t="str">
        <f>'Dense Urban UL'!Q69</f>
        <v>NA</v>
      </c>
      <c r="AF79" s="224"/>
      <c r="AG79" s="259" t="str">
        <f>'Dense Urban UL'!AE69</f>
        <v>NA</v>
      </c>
      <c r="AH79" s="223">
        <f t="shared" si="25"/>
        <v>18.152233336519537</v>
      </c>
      <c r="AI79" s="224" t="str">
        <f t="shared" si="26"/>
        <v/>
      </c>
      <c r="AJ79" s="227">
        <f t="shared" si="27"/>
        <v>17.766682193607178</v>
      </c>
    </row>
    <row r="80" spans="2:62" x14ac:dyDescent="0.15">
      <c r="B80" s="416" t="s">
        <v>80</v>
      </c>
      <c r="C80" s="177" t="s">
        <v>92</v>
      </c>
      <c r="D80" s="185">
        <f>'Indoor hotspot DL'!Q70</f>
        <v>9.4173441734417338</v>
      </c>
      <c r="E80" s="178"/>
      <c r="F80" s="187">
        <f>'Indoor hotspot DL'!AE70</f>
        <v>9.429347826086957</v>
      </c>
      <c r="G80" s="196"/>
      <c r="H80" s="197"/>
      <c r="I80" s="198"/>
      <c r="J80" s="196"/>
      <c r="K80" s="197"/>
      <c r="L80" s="199"/>
      <c r="M80" s="179">
        <f>'Dense Urban DL'!Q70</f>
        <v>5</v>
      </c>
      <c r="N80" s="178"/>
      <c r="O80" s="201">
        <f>'Dense Urban DL'!AE70</f>
        <v>5</v>
      </c>
      <c r="P80" s="179">
        <f t="shared" si="22"/>
        <v>9.4173441734417338</v>
      </c>
      <c r="Q80" s="178" t="str">
        <f t="shared" si="23"/>
        <v/>
      </c>
      <c r="R80" s="201">
        <f t="shared" si="24"/>
        <v>9.429347826086957</v>
      </c>
      <c r="T80" s="282" t="s">
        <v>80</v>
      </c>
      <c r="U80" s="226" t="s">
        <v>92</v>
      </c>
      <c r="V80" s="223">
        <f>'Indoor hotspot UL'!Q70</f>
        <v>5</v>
      </c>
      <c r="W80" s="224"/>
      <c r="X80" s="259">
        <f>'Indoor hotspot UL'!AE70</f>
        <v>5</v>
      </c>
      <c r="Y80" s="244"/>
      <c r="Z80" s="245"/>
      <c r="AA80" s="246"/>
      <c r="AB80" s="244"/>
      <c r="AC80" s="245"/>
      <c r="AD80" s="247"/>
      <c r="AE80" s="223">
        <f>'Dense Urban UL'!Q70</f>
        <v>5</v>
      </c>
      <c r="AF80" s="224"/>
      <c r="AG80" s="259">
        <f>'Dense Urban UL'!AE70</f>
        <v>5</v>
      </c>
      <c r="AH80" s="223">
        <f t="shared" si="25"/>
        <v>5</v>
      </c>
      <c r="AI80" s="224" t="str">
        <f t="shared" si="26"/>
        <v/>
      </c>
      <c r="AJ80" s="227">
        <f t="shared" si="27"/>
        <v>5</v>
      </c>
    </row>
    <row r="81" spans="2:36" x14ac:dyDescent="0.15">
      <c r="B81" s="417"/>
      <c r="C81" s="177" t="s">
        <v>93</v>
      </c>
      <c r="D81" s="185">
        <f>'Indoor hotspot DL'!Q71</f>
        <v>14.963805584281284</v>
      </c>
      <c r="E81" s="178"/>
      <c r="F81" s="187">
        <f>'Indoor hotspot DL'!AE71</f>
        <v>14.958634953464321</v>
      </c>
      <c r="G81" s="196"/>
      <c r="H81" s="197"/>
      <c r="I81" s="198"/>
      <c r="J81" s="196"/>
      <c r="K81" s="197"/>
      <c r="L81" s="199"/>
      <c r="M81" s="179" t="str">
        <f>'Dense Urban DL'!Q71</f>
        <v>NA</v>
      </c>
      <c r="N81" s="178"/>
      <c r="O81" s="201" t="str">
        <f>'Dense Urban DL'!AE71</f>
        <v>NA</v>
      </c>
      <c r="P81" s="179">
        <f t="shared" si="22"/>
        <v>14.963805584281284</v>
      </c>
      <c r="Q81" s="178" t="str">
        <f t="shared" si="23"/>
        <v/>
      </c>
      <c r="R81" s="201">
        <f t="shared" si="24"/>
        <v>14.958634953464321</v>
      </c>
      <c r="T81" s="282"/>
      <c r="U81" s="226" t="s">
        <v>93</v>
      </c>
      <c r="V81" s="223">
        <f>'Indoor hotspot UL'!Q71</f>
        <v>13.945022288261516</v>
      </c>
      <c r="W81" s="224"/>
      <c r="X81" s="259">
        <f>'Indoor hotspot UL'!AE71</f>
        <v>13.945022288261516</v>
      </c>
      <c r="Y81" s="244"/>
      <c r="Z81" s="245"/>
      <c r="AA81" s="246"/>
      <c r="AB81" s="244"/>
      <c r="AC81" s="245"/>
      <c r="AD81" s="247"/>
      <c r="AE81" s="223" t="str">
        <f>'Dense Urban UL'!Q71</f>
        <v>NA</v>
      </c>
      <c r="AF81" s="224"/>
      <c r="AG81" s="259" t="str">
        <f>'Dense Urban UL'!AE71</f>
        <v>NA</v>
      </c>
      <c r="AH81" s="223">
        <f t="shared" si="25"/>
        <v>13.945022288261516</v>
      </c>
      <c r="AI81" s="224" t="str">
        <f t="shared" si="26"/>
        <v/>
      </c>
      <c r="AJ81" s="227">
        <f t="shared" si="27"/>
        <v>13.945022288261516</v>
      </c>
    </row>
    <row r="82" spans="2:36" x14ac:dyDescent="0.15">
      <c r="B82" s="416" t="s">
        <v>81</v>
      </c>
      <c r="C82" s="177" t="s">
        <v>92</v>
      </c>
      <c r="D82" s="185">
        <f>'Indoor hotspot DL'!Q72</f>
        <v>9.6098656116523422</v>
      </c>
      <c r="E82" s="178"/>
      <c r="F82" s="187">
        <f>'Indoor hotspot DL'!AE72</f>
        <v>9.6411814962218259</v>
      </c>
      <c r="G82" s="196"/>
      <c r="H82" s="197"/>
      <c r="I82" s="198"/>
      <c r="J82" s="196"/>
      <c r="K82" s="197"/>
      <c r="L82" s="199"/>
      <c r="M82" s="179">
        <f>'Dense Urban DL'!Q72</f>
        <v>8.4828793182164013</v>
      </c>
      <c r="N82" s="178"/>
      <c r="O82" s="201">
        <f>'Dense Urban DL'!AE72</f>
        <v>8.3238326636139934</v>
      </c>
      <c r="P82" s="179">
        <f t="shared" si="22"/>
        <v>9.6098656116523422</v>
      </c>
      <c r="Q82" s="178" t="str">
        <f t="shared" si="23"/>
        <v/>
      </c>
      <c r="R82" s="201">
        <f t="shared" si="24"/>
        <v>9.6411814962218259</v>
      </c>
      <c r="T82" s="282" t="s">
        <v>81</v>
      </c>
      <c r="U82" s="226" t="s">
        <v>92</v>
      </c>
      <c r="V82" s="223">
        <f>'Indoor hotspot UL'!Q72</f>
        <v>5</v>
      </c>
      <c r="W82" s="224"/>
      <c r="X82" s="259">
        <f>'Indoor hotspot UL'!AE72</f>
        <v>5</v>
      </c>
      <c r="Y82" s="244"/>
      <c r="Z82" s="245"/>
      <c r="AA82" s="246"/>
      <c r="AB82" s="244"/>
      <c r="AC82" s="245"/>
      <c r="AD82" s="247"/>
      <c r="AE82" s="223">
        <f>'Dense Urban UL'!Q72</f>
        <v>5</v>
      </c>
      <c r="AF82" s="224"/>
      <c r="AG82" s="259">
        <f>'Dense Urban UL'!AE72</f>
        <v>5</v>
      </c>
      <c r="AH82" s="223">
        <f t="shared" si="25"/>
        <v>5</v>
      </c>
      <c r="AI82" s="224" t="str">
        <f t="shared" si="26"/>
        <v/>
      </c>
      <c r="AJ82" s="227">
        <f t="shared" si="27"/>
        <v>5</v>
      </c>
    </row>
    <row r="83" spans="2:36" x14ac:dyDescent="0.15">
      <c r="B83" s="417"/>
      <c r="C83" s="177" t="s">
        <v>93</v>
      </c>
      <c r="D83" s="185">
        <f>'Indoor hotspot DL'!Q73</f>
        <v>14.157302036185065</v>
      </c>
      <c r="E83" s="178"/>
      <c r="F83" s="187">
        <f>'Indoor hotspot DL'!AE73</f>
        <v>14.14464313972481</v>
      </c>
      <c r="G83" s="196"/>
      <c r="H83" s="197"/>
      <c r="I83" s="198"/>
      <c r="J83" s="196"/>
      <c r="K83" s="197"/>
      <c r="L83" s="199"/>
      <c r="M83" s="179" t="str">
        <f>'Dense Urban DL'!Q73</f>
        <v>NA</v>
      </c>
      <c r="N83" s="178"/>
      <c r="O83" s="201" t="str">
        <f>'Dense Urban DL'!AE73</f>
        <v>NA</v>
      </c>
      <c r="P83" s="179">
        <f t="shared" si="22"/>
        <v>14.157302036185065</v>
      </c>
      <c r="Q83" s="178" t="str">
        <f t="shared" si="23"/>
        <v/>
      </c>
      <c r="R83" s="201">
        <f t="shared" si="24"/>
        <v>14.14464313972481</v>
      </c>
      <c r="T83" s="282"/>
      <c r="U83" s="226" t="s">
        <v>93</v>
      </c>
      <c r="V83" s="223">
        <f>'Indoor hotspot UL'!Q73</f>
        <v>9.9572930438137472</v>
      </c>
      <c r="W83" s="224"/>
      <c r="X83" s="259">
        <f>'Indoor hotspot UL'!AE73</f>
        <v>9.362205585239419</v>
      </c>
      <c r="Y83" s="244"/>
      <c r="Z83" s="245"/>
      <c r="AA83" s="246"/>
      <c r="AB83" s="244"/>
      <c r="AC83" s="245"/>
      <c r="AD83" s="247"/>
      <c r="AE83" s="223" t="str">
        <f>'Dense Urban UL'!Q73</f>
        <v>NA</v>
      </c>
      <c r="AF83" s="224"/>
      <c r="AG83" s="259" t="str">
        <f>'Dense Urban UL'!AE73</f>
        <v>NA</v>
      </c>
      <c r="AH83" s="223">
        <f t="shared" si="25"/>
        <v>9.9572930438137472</v>
      </c>
      <c r="AI83" s="224" t="str">
        <f t="shared" si="26"/>
        <v/>
      </c>
      <c r="AJ83" s="227">
        <f t="shared" si="27"/>
        <v>9.362205585239419</v>
      </c>
    </row>
    <row r="84" spans="2:36" x14ac:dyDescent="0.15">
      <c r="B84" s="416" t="s">
        <v>75</v>
      </c>
      <c r="C84" s="177" t="s">
        <v>92</v>
      </c>
      <c r="D84" s="185">
        <f>'Indoor hotspot DL'!Q74</f>
        <v>16.388738219540308</v>
      </c>
      <c r="E84" s="178"/>
      <c r="F84" s="187">
        <f>'Indoor hotspot DL'!AE74</f>
        <v>16.34305422756454</v>
      </c>
      <c r="G84" s="196"/>
      <c r="H84" s="197"/>
      <c r="I84" s="198"/>
      <c r="J84" s="196"/>
      <c r="K84" s="197"/>
      <c r="L84" s="199"/>
      <c r="M84" s="179">
        <f>'Dense Urban DL'!Q74</f>
        <v>5</v>
      </c>
      <c r="N84" s="178"/>
      <c r="O84" s="201">
        <f>'Dense Urban DL'!AE74</f>
        <v>5</v>
      </c>
      <c r="P84" s="179">
        <f t="shared" si="22"/>
        <v>16.388738219540308</v>
      </c>
      <c r="Q84" s="178" t="str">
        <f t="shared" si="23"/>
        <v/>
      </c>
      <c r="R84" s="201">
        <f t="shared" si="24"/>
        <v>16.34305422756454</v>
      </c>
      <c r="T84" s="282" t="s">
        <v>75</v>
      </c>
      <c r="U84" s="226" t="s">
        <v>92</v>
      </c>
      <c r="V84" s="223">
        <f>'Indoor hotspot UL'!Q74</f>
        <v>9.6436696676842892</v>
      </c>
      <c r="W84" s="224"/>
      <c r="X84" s="259">
        <f>'Indoor hotspot UL'!AE74</f>
        <v>8.630168154632921</v>
      </c>
      <c r="Y84" s="244"/>
      <c r="Z84" s="245"/>
      <c r="AA84" s="246"/>
      <c r="AB84" s="244"/>
      <c r="AC84" s="245"/>
      <c r="AD84" s="247"/>
      <c r="AE84" s="223">
        <f>'Dense Urban UL'!Q74</f>
        <v>5</v>
      </c>
      <c r="AF84" s="224"/>
      <c r="AG84" s="259">
        <f>'Dense Urban UL'!AE74</f>
        <v>5</v>
      </c>
      <c r="AH84" s="223">
        <f t="shared" si="25"/>
        <v>9.6436696676842892</v>
      </c>
      <c r="AI84" s="224" t="str">
        <f t="shared" si="26"/>
        <v/>
      </c>
      <c r="AJ84" s="227">
        <f t="shared" si="27"/>
        <v>8.630168154632921</v>
      </c>
    </row>
    <row r="85" spans="2:36" x14ac:dyDescent="0.15">
      <c r="B85" s="417"/>
      <c r="C85" s="177" t="s">
        <v>93</v>
      </c>
      <c r="D85" s="185">
        <f>'Indoor hotspot DL'!Q75</f>
        <v>13.888699682687356</v>
      </c>
      <c r="E85" s="178"/>
      <c r="F85" s="187">
        <f>'Indoor hotspot DL'!AE75</f>
        <v>13.903119717484813</v>
      </c>
      <c r="G85" s="196"/>
      <c r="H85" s="197"/>
      <c r="I85" s="198"/>
      <c r="J85" s="196"/>
      <c r="K85" s="197"/>
      <c r="L85" s="199"/>
      <c r="M85" s="179" t="str">
        <f>'Dense Urban DL'!Q75</f>
        <v>NA</v>
      </c>
      <c r="N85" s="178"/>
      <c r="O85" s="201" t="str">
        <f>'Dense Urban DL'!AE75</f>
        <v>NA</v>
      </c>
      <c r="P85" s="179">
        <f t="shared" si="22"/>
        <v>13.888699682687356</v>
      </c>
      <c r="Q85" s="178" t="str">
        <f t="shared" si="23"/>
        <v/>
      </c>
      <c r="R85" s="201">
        <f t="shared" si="24"/>
        <v>13.903119717484813</v>
      </c>
      <c r="T85" s="282"/>
      <c r="U85" s="226" t="s">
        <v>93</v>
      </c>
      <c r="V85" s="223">
        <f>'Indoor hotspot UL'!Q75</f>
        <v>13.616453960765337</v>
      </c>
      <c r="W85" s="224"/>
      <c r="X85" s="259">
        <f>'Indoor hotspot UL'!AE75</f>
        <v>13.228627910718803</v>
      </c>
      <c r="Y85" s="244"/>
      <c r="Z85" s="245"/>
      <c r="AA85" s="246"/>
      <c r="AB85" s="244"/>
      <c r="AC85" s="245"/>
      <c r="AD85" s="247"/>
      <c r="AE85" s="223" t="str">
        <f>'Dense Urban UL'!Q75</f>
        <v>NA</v>
      </c>
      <c r="AF85" s="224"/>
      <c r="AG85" s="259" t="str">
        <f>'Dense Urban UL'!AE75</f>
        <v>NA</v>
      </c>
      <c r="AH85" s="223">
        <f t="shared" si="25"/>
        <v>13.616453960765337</v>
      </c>
      <c r="AI85" s="224" t="str">
        <f t="shared" si="26"/>
        <v/>
      </c>
      <c r="AJ85" s="227">
        <f t="shared" si="27"/>
        <v>13.228627910718803</v>
      </c>
    </row>
    <row r="86" spans="2:36" x14ac:dyDescent="0.15">
      <c r="B86" s="416" t="s">
        <v>76</v>
      </c>
      <c r="C86" s="177" t="s">
        <v>92</v>
      </c>
      <c r="D86" s="185">
        <f>'Indoor hotspot DL'!Q76</f>
        <v>9.4023323615160344</v>
      </c>
      <c r="E86" s="178"/>
      <c r="F86" s="187">
        <f>'Indoor hotspot DL'!AE76</f>
        <v>9.4230769230769216</v>
      </c>
      <c r="G86" s="196"/>
      <c r="H86" s="197"/>
      <c r="I86" s="198"/>
      <c r="J86" s="196"/>
      <c r="K86" s="197"/>
      <c r="L86" s="199"/>
      <c r="M86" s="179">
        <f>'Dense Urban DL'!Q76</f>
        <v>5</v>
      </c>
      <c r="N86" s="178"/>
      <c r="O86" s="201">
        <f>'Dense Urban DL'!AE76</f>
        <v>5</v>
      </c>
      <c r="P86" s="179">
        <f t="shared" ref="P86:P87" si="28">IF(MAX(D86,G86,J86,M86)&lt;&gt;0, MAX(D86,G86,J86,M86), "")</f>
        <v>9.4023323615160344</v>
      </c>
      <c r="Q86" s="178" t="str">
        <f t="shared" ref="Q86:Q87" si="29">IF(MAX(E86,H86,K86,N86)&lt;&gt;0, MAX(E86,H86,K86,N86), "")</f>
        <v/>
      </c>
      <c r="R86" s="201">
        <f t="shared" ref="R86:R87" si="30">IF(MAX(F86,I86,L86,O86)&lt;&gt;0, MAX(F86,I86,L86,O86), "")</f>
        <v>9.4230769230769216</v>
      </c>
      <c r="T86" s="282" t="s">
        <v>76</v>
      </c>
      <c r="U86" s="275" t="s">
        <v>92</v>
      </c>
      <c r="V86" s="223">
        <f>'Indoor hotspot UL'!Q76</f>
        <v>5</v>
      </c>
      <c r="W86" s="224"/>
      <c r="X86" s="259">
        <f>'Indoor hotspot UL'!AE76</f>
        <v>5</v>
      </c>
      <c r="Y86" s="244"/>
      <c r="Z86" s="245"/>
      <c r="AA86" s="246"/>
      <c r="AB86" s="244"/>
      <c r="AC86" s="245"/>
      <c r="AD86" s="247"/>
      <c r="AE86" s="223">
        <f>'Dense Urban UL'!Q76</f>
        <v>5</v>
      </c>
      <c r="AF86" s="224"/>
      <c r="AG86" s="259">
        <f>'Dense Urban UL'!AE76</f>
        <v>5</v>
      </c>
      <c r="AH86" s="223">
        <f t="shared" ref="AH86:AH87" si="31">IF(MAX(V86,Y86,AB86,AE86)&lt;&gt;0, MAX(V86,Y86,AB86,AE86), "")</f>
        <v>5</v>
      </c>
      <c r="AI86" s="224" t="str">
        <f t="shared" ref="AI86:AI87" si="32">IF(MAX(W86,Z86,AC86,AF86)&lt;&gt;0, MAX(W86,Z86,AC86,AF86), "")</f>
        <v/>
      </c>
      <c r="AJ86" s="227">
        <f t="shared" ref="AJ86:AJ87" si="33">IF(MAX(X86,AA86,AD86,AG86)&lt;&gt;0, MAX(X86,AA86,AD86,AG86), "")</f>
        <v>5</v>
      </c>
    </row>
    <row r="87" spans="2:36" x14ac:dyDescent="0.15">
      <c r="B87" s="417"/>
      <c r="C87" s="177" t="s">
        <v>93</v>
      </c>
      <c r="D87" s="185">
        <f>'Indoor hotspot DL'!Q77</f>
        <v>17.058333333333334</v>
      </c>
      <c r="E87" s="178"/>
      <c r="F87" s="187">
        <f>'Indoor hotspot DL'!AE77</f>
        <v>17.482206405693951</v>
      </c>
      <c r="G87" s="196"/>
      <c r="H87" s="197"/>
      <c r="I87" s="198"/>
      <c r="J87" s="196"/>
      <c r="K87" s="197"/>
      <c r="L87" s="199"/>
      <c r="M87" s="179" t="str">
        <f>'Dense Urban DL'!Q77</f>
        <v>NA</v>
      </c>
      <c r="N87" s="178"/>
      <c r="O87" s="201" t="str">
        <f>'Dense Urban DL'!AE77</f>
        <v>NA</v>
      </c>
      <c r="P87" s="179">
        <f t="shared" si="28"/>
        <v>17.058333333333334</v>
      </c>
      <c r="Q87" s="178" t="str">
        <f t="shared" si="29"/>
        <v/>
      </c>
      <c r="R87" s="201">
        <f t="shared" si="30"/>
        <v>17.482206405693951</v>
      </c>
      <c r="T87" s="282"/>
      <c r="U87" s="275" t="s">
        <v>93</v>
      </c>
      <c r="V87" s="223">
        <f>'Indoor hotspot UL'!Q77</f>
        <v>13.818897637795276</v>
      </c>
      <c r="W87" s="224"/>
      <c r="X87" s="259">
        <f>'Indoor hotspot UL'!AE77</f>
        <v>12.759103641456583</v>
      </c>
      <c r="Y87" s="244"/>
      <c r="Z87" s="245"/>
      <c r="AA87" s="246"/>
      <c r="AB87" s="244"/>
      <c r="AC87" s="245"/>
      <c r="AD87" s="247"/>
      <c r="AE87" s="223" t="str">
        <f>'Dense Urban UL'!Q77</f>
        <v>NA</v>
      </c>
      <c r="AF87" s="224"/>
      <c r="AG87" s="259" t="str">
        <f>'Dense Urban UL'!AE77</f>
        <v>NA</v>
      </c>
      <c r="AH87" s="223">
        <f t="shared" si="31"/>
        <v>13.818897637795276</v>
      </c>
      <c r="AI87" s="224" t="str">
        <f t="shared" si="32"/>
        <v/>
      </c>
      <c r="AJ87" s="227">
        <f t="shared" si="33"/>
        <v>12.759103641456583</v>
      </c>
    </row>
    <row r="88" spans="2:36" x14ac:dyDescent="0.15">
      <c r="B88" s="416" t="s">
        <v>144</v>
      </c>
      <c r="C88" s="177" t="s">
        <v>92</v>
      </c>
      <c r="D88" s="185">
        <f>'Indoor hotspot DL'!Q78</f>
        <v>19.559606529728786</v>
      </c>
      <c r="E88" s="181"/>
      <c r="F88" s="187">
        <f>'Indoor hotspot DL'!AE78</f>
        <v>19.560228577589054</v>
      </c>
      <c r="G88" s="196"/>
      <c r="H88" s="197"/>
      <c r="I88" s="198"/>
      <c r="J88" s="196"/>
      <c r="K88" s="197"/>
      <c r="L88" s="199"/>
      <c r="M88" s="179">
        <f>'Dense Urban DL'!Q78</f>
        <v>9.0533515356111689</v>
      </c>
      <c r="N88" s="181"/>
      <c r="O88" s="201">
        <f>'Dense Urban DL'!AE78</f>
        <v>8.3810360002779021</v>
      </c>
      <c r="P88" s="179">
        <f t="shared" si="22"/>
        <v>19.559606529728786</v>
      </c>
      <c r="Q88" s="181" t="str">
        <f t="shared" si="23"/>
        <v/>
      </c>
      <c r="R88" s="201">
        <f t="shared" si="24"/>
        <v>19.560228577589054</v>
      </c>
      <c r="T88" s="280" t="s">
        <v>144</v>
      </c>
      <c r="U88" s="226" t="s">
        <v>92</v>
      </c>
      <c r="V88" s="223">
        <f>'Indoor hotspot UL'!Q78</f>
        <v>17.838647670986639</v>
      </c>
      <c r="W88" s="228"/>
      <c r="X88" s="259">
        <f>'Indoor hotspot UL'!AE78</f>
        <v>16.618979998261956</v>
      </c>
      <c r="Y88" s="244"/>
      <c r="Z88" s="245"/>
      <c r="AA88" s="246"/>
      <c r="AB88" s="244"/>
      <c r="AC88" s="245"/>
      <c r="AD88" s="247"/>
      <c r="AE88" s="223">
        <f>'Dense Urban UL'!Q78</f>
        <v>6.8705342265852689</v>
      </c>
      <c r="AF88" s="224"/>
      <c r="AG88" s="259">
        <f>'Dense Urban UL'!AE78</f>
        <v>7.1610315239348346</v>
      </c>
      <c r="AH88" s="223">
        <f t="shared" si="25"/>
        <v>17.838647670986639</v>
      </c>
      <c r="AI88" s="228" t="str">
        <f t="shared" si="26"/>
        <v/>
      </c>
      <c r="AJ88" s="227">
        <f t="shared" si="27"/>
        <v>16.618979998261956</v>
      </c>
    </row>
    <row r="89" spans="2:36" ht="14.25" thickBot="1" x14ac:dyDescent="0.2">
      <c r="B89" s="419"/>
      <c r="C89" s="206" t="s">
        <v>93</v>
      </c>
      <c r="D89" s="202">
        <f>'Indoor hotspot DL'!Q79</f>
        <v>15.212360176643273</v>
      </c>
      <c r="E89" s="204"/>
      <c r="F89" s="205">
        <f>'Indoor hotspot DL'!AE79</f>
        <v>15.212589440083919</v>
      </c>
      <c r="G89" s="207"/>
      <c r="H89" s="208"/>
      <c r="I89" s="209"/>
      <c r="J89" s="207"/>
      <c r="K89" s="208"/>
      <c r="L89" s="210"/>
      <c r="M89" s="200">
        <f>'Dense Urban DL'!Q79</f>
        <v>5</v>
      </c>
      <c r="N89" s="182"/>
      <c r="O89" s="183">
        <f>'Dense Urban DL'!AE79</f>
        <v>5</v>
      </c>
      <c r="P89" s="200">
        <f t="shared" si="22"/>
        <v>15.212360176643273</v>
      </c>
      <c r="Q89" s="182" t="str">
        <f t="shared" si="23"/>
        <v/>
      </c>
      <c r="R89" s="183">
        <f t="shared" si="24"/>
        <v>15.212589440083919</v>
      </c>
      <c r="T89" s="280"/>
      <c r="U89" s="248" t="s">
        <v>93</v>
      </c>
      <c r="V89" s="260">
        <f>'Indoor hotspot UL'!Q79</f>
        <v>13.283298547680168</v>
      </c>
      <c r="W89" s="261"/>
      <c r="X89" s="262">
        <f>'Indoor hotspot UL'!AE79</f>
        <v>13.186515554226444</v>
      </c>
      <c r="Y89" s="249"/>
      <c r="Z89" s="250"/>
      <c r="AA89" s="256"/>
      <c r="AB89" s="249"/>
      <c r="AC89" s="250"/>
      <c r="AD89" s="253"/>
      <c r="AE89" s="260">
        <f>'Dense Urban UL'!Q79</f>
        <v>10.058532608501425</v>
      </c>
      <c r="AF89" s="263"/>
      <c r="AG89" s="262">
        <f>'Dense Urban UL'!AE79</f>
        <v>8.230100844127362</v>
      </c>
      <c r="AH89" s="229">
        <f t="shared" si="25"/>
        <v>13.283298547680168</v>
      </c>
      <c r="AI89" s="230" t="str">
        <f t="shared" si="26"/>
        <v/>
      </c>
      <c r="AJ89" s="231">
        <f t="shared" si="27"/>
        <v>13.186515554226444</v>
      </c>
    </row>
    <row r="90" spans="2:36" s="269" customFormat="1" x14ac:dyDescent="0.15">
      <c r="B90" s="266"/>
      <c r="C90" s="268" t="s">
        <v>139</v>
      </c>
      <c r="D90" s="268">
        <f>'Indoor hotspot DL'!Q81</f>
        <v>16.72451595674984</v>
      </c>
      <c r="E90" s="268"/>
      <c r="F90" s="268">
        <f>'Indoor hotspot DL'!AE81</f>
        <v>17.026883423509346</v>
      </c>
      <c r="G90" s="268"/>
      <c r="H90" s="268"/>
      <c r="I90" s="268"/>
      <c r="J90" s="268"/>
      <c r="K90" s="268"/>
      <c r="L90" s="268"/>
      <c r="M90" s="268">
        <f>'Dense Urban DL'!Q81</f>
        <v>9.0533515356111689</v>
      </c>
      <c r="N90" s="268"/>
      <c r="O90" s="268">
        <f>'Dense Urban DL'!AE81</f>
        <v>8.3810360002779021</v>
      </c>
      <c r="P90" s="268"/>
      <c r="Q90" s="268"/>
      <c r="R90" s="268"/>
      <c r="T90" s="266"/>
      <c r="U90" s="268" t="s">
        <v>139</v>
      </c>
      <c r="V90" s="268">
        <f>'Indoor hotspot UL'!Q81</f>
        <v>13.821005297217923</v>
      </c>
      <c r="W90" s="268"/>
      <c r="X90" s="268">
        <f>'Indoor hotspot UL'!AE81</f>
        <v>12.953312368393426</v>
      </c>
      <c r="Y90" s="268"/>
      <c r="Z90" s="268"/>
      <c r="AA90" s="268"/>
      <c r="AB90" s="268"/>
      <c r="AC90" s="268"/>
      <c r="AD90" s="268"/>
      <c r="AE90" s="268">
        <f>'Dense Urban UL'!Q81</f>
        <v>10.058532608501425</v>
      </c>
      <c r="AF90" s="268"/>
      <c r="AG90" s="268">
        <f>'Dense Urban UL'!AE81</f>
        <v>8.230100844127362</v>
      </c>
      <c r="AH90" s="268"/>
      <c r="AI90" s="268"/>
      <c r="AJ90" s="268"/>
    </row>
    <row r="91" spans="2:36" s="269" customFormat="1" x14ac:dyDescent="0.15">
      <c r="B91" s="267"/>
      <c r="C91" s="269" t="s">
        <v>140</v>
      </c>
      <c r="D91" s="269">
        <f>'Indoor hotspot DL'!R81</f>
        <v>1.6454675435524608</v>
      </c>
      <c r="F91" s="269">
        <f>'Indoor hotspot DL'!AF81</f>
        <v>1.736150094579187</v>
      </c>
      <c r="M91" s="269">
        <f>'Dense Urban DL'!R81</f>
        <v>0</v>
      </c>
      <c r="O91" s="269">
        <f>'Dense Urban DL'!AF81</f>
        <v>0</v>
      </c>
      <c r="T91" s="267"/>
      <c r="U91" s="269" t="s">
        <v>140</v>
      </c>
      <c r="V91" s="269">
        <f>'Indoor hotspot UL'!R81</f>
        <v>2.8359550448272102</v>
      </c>
      <c r="X91" s="269">
        <f>'Indoor hotspot UL'!AF81</f>
        <v>3.4235125917100162</v>
      </c>
      <c r="AE91" s="269">
        <f>'Dense Urban UL'!R81</f>
        <v>0</v>
      </c>
      <c r="AG91" s="269">
        <f>'Dense Urban UL'!AF81</f>
        <v>0</v>
      </c>
    </row>
  </sheetData>
  <mergeCells count="134">
    <mergeCell ref="M7:O8"/>
    <mergeCell ref="G7:L7"/>
    <mergeCell ref="D7:F8"/>
    <mergeCell ref="C7:C8"/>
    <mergeCell ref="J8:L8"/>
    <mergeCell ref="G8:I8"/>
    <mergeCell ref="B28:B29"/>
    <mergeCell ref="B82:B83"/>
    <mergeCell ref="T82:T83"/>
    <mergeCell ref="B84:B85"/>
    <mergeCell ref="T84:T85"/>
    <mergeCell ref="B88:B89"/>
    <mergeCell ref="T88:T89"/>
    <mergeCell ref="B76:B77"/>
    <mergeCell ref="T76:T77"/>
    <mergeCell ref="B78:B79"/>
    <mergeCell ref="T78:T79"/>
    <mergeCell ref="B80:B81"/>
    <mergeCell ref="T80:T81"/>
    <mergeCell ref="B86:B87"/>
    <mergeCell ref="T86:T87"/>
    <mergeCell ref="B70:B71"/>
    <mergeCell ref="T70:T71"/>
    <mergeCell ref="B72:B73"/>
    <mergeCell ref="T72:T73"/>
    <mergeCell ref="B74:B75"/>
    <mergeCell ref="T74:T75"/>
    <mergeCell ref="AP67:AS67"/>
    <mergeCell ref="AT67:AW67"/>
    <mergeCell ref="AY67:BB67"/>
    <mergeCell ref="B68:B69"/>
    <mergeCell ref="BC67:BF67"/>
    <mergeCell ref="BG67:BJ67"/>
    <mergeCell ref="T68:T69"/>
    <mergeCell ref="AH65:AJ66"/>
    <mergeCell ref="Y66:AA66"/>
    <mergeCell ref="AB66:AD66"/>
    <mergeCell ref="AL67:AO67"/>
    <mergeCell ref="V64:AJ64"/>
    <mergeCell ref="U65:U66"/>
    <mergeCell ref="V65:X66"/>
    <mergeCell ref="Y65:AD65"/>
    <mergeCell ref="AE65:AG66"/>
    <mergeCell ref="T55:T56"/>
    <mergeCell ref="B59:B60"/>
    <mergeCell ref="T59:T60"/>
    <mergeCell ref="B64:B67"/>
    <mergeCell ref="D64:R64"/>
    <mergeCell ref="T64:T67"/>
    <mergeCell ref="G66:I66"/>
    <mergeCell ref="B49:B50"/>
    <mergeCell ref="T49:T50"/>
    <mergeCell ref="B51:B52"/>
    <mergeCell ref="T51:T52"/>
    <mergeCell ref="B53:B54"/>
    <mergeCell ref="T53:T54"/>
    <mergeCell ref="P65:R66"/>
    <mergeCell ref="M65:O66"/>
    <mergeCell ref="G65:L65"/>
    <mergeCell ref="D65:F66"/>
    <mergeCell ref="C65:C66"/>
    <mergeCell ref="J66:L66"/>
    <mergeCell ref="B55:B56"/>
    <mergeCell ref="B57:B58"/>
    <mergeCell ref="T57:T58"/>
    <mergeCell ref="B45:B46"/>
    <mergeCell ref="T45:T46"/>
    <mergeCell ref="B47:B48"/>
    <mergeCell ref="T47:T48"/>
    <mergeCell ref="AY38:BB38"/>
    <mergeCell ref="BC38:BF38"/>
    <mergeCell ref="BG38:BJ38"/>
    <mergeCell ref="T39:T40"/>
    <mergeCell ref="T41:T42"/>
    <mergeCell ref="B41:B42"/>
    <mergeCell ref="B39:B40"/>
    <mergeCell ref="B43:B44"/>
    <mergeCell ref="B35:B38"/>
    <mergeCell ref="D35:R35"/>
    <mergeCell ref="T35:T38"/>
    <mergeCell ref="V35:AJ35"/>
    <mergeCell ref="C36:C37"/>
    <mergeCell ref="D36:F37"/>
    <mergeCell ref="G36:L36"/>
    <mergeCell ref="M36:O37"/>
    <mergeCell ref="P36:R37"/>
    <mergeCell ref="U36:U37"/>
    <mergeCell ref="J37:L37"/>
    <mergeCell ref="AY9:BB9"/>
    <mergeCell ref="V36:X37"/>
    <mergeCell ref="Y36:AD36"/>
    <mergeCell ref="AE36:AG37"/>
    <mergeCell ref="AH36:AJ37"/>
    <mergeCell ref="Y37:AA37"/>
    <mergeCell ref="AB37:AD37"/>
    <mergeCell ref="T28:T29"/>
    <mergeCell ref="T43:T44"/>
    <mergeCell ref="B18:B19"/>
    <mergeCell ref="G37:I37"/>
    <mergeCell ref="T24:T25"/>
    <mergeCell ref="T26:T27"/>
    <mergeCell ref="T30:T31"/>
    <mergeCell ref="T14:T15"/>
    <mergeCell ref="T16:T17"/>
    <mergeCell ref="T18:T19"/>
    <mergeCell ref="T20:T21"/>
    <mergeCell ref="B16:B17"/>
    <mergeCell ref="B30:B31"/>
    <mergeCell ref="B26:B27"/>
    <mergeCell ref="B24:B25"/>
    <mergeCell ref="B2:L2"/>
    <mergeCell ref="B1:K1"/>
    <mergeCell ref="B6:B9"/>
    <mergeCell ref="D6:R6"/>
    <mergeCell ref="B14:B15"/>
    <mergeCell ref="B22:B23"/>
    <mergeCell ref="P7:R8"/>
    <mergeCell ref="BC9:BF9"/>
    <mergeCell ref="BG9:BJ9"/>
    <mergeCell ref="T10:T11"/>
    <mergeCell ref="T12:T13"/>
    <mergeCell ref="AE7:AG8"/>
    <mergeCell ref="AH7:AJ8"/>
    <mergeCell ref="Y8:AA8"/>
    <mergeCell ref="AB8:AD8"/>
    <mergeCell ref="T6:T9"/>
    <mergeCell ref="V6:AJ6"/>
    <mergeCell ref="U7:U8"/>
    <mergeCell ref="V7:X8"/>
    <mergeCell ref="Y7:AD7"/>
    <mergeCell ref="T22:T23"/>
    <mergeCell ref="B12:B13"/>
    <mergeCell ref="B10:B11"/>
    <mergeCell ref="B20:B21"/>
  </mergeCells>
  <phoneticPr fontId="8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opLeftCell="E1" zoomScaleNormal="100" zoomScalePageLayoutView="60" workbookViewId="0">
      <selection activeCell="S26" sqref="S26:Z27"/>
    </sheetView>
  </sheetViews>
  <sheetFormatPr defaultColWidth="8.875" defaultRowHeight="13.5" x14ac:dyDescent="0.15"/>
  <cols>
    <col min="1" max="2" width="2.25" style="18" customWidth="1"/>
    <col min="3" max="3" width="19.125" customWidth="1"/>
    <col min="4" max="4" width="28.125" bestFit="1" customWidth="1"/>
    <col min="5" max="12" width="8.75" customWidth="1"/>
    <col min="13" max="14" width="8.75" style="163" customWidth="1"/>
    <col min="15" max="15" width="7.375" style="163" customWidth="1"/>
    <col min="16" max="16" width="8" style="163" customWidth="1"/>
    <col min="17" max="18" width="9.875" style="163" customWidth="1"/>
    <col min="19" max="19" width="8.75" customWidth="1"/>
    <col min="20" max="22" width="8.75" style="21" customWidth="1"/>
    <col min="23" max="26" width="8.75" customWidth="1"/>
    <col min="27" max="27" width="7.75" style="163" customWidth="1"/>
    <col min="28" max="28" width="8.375" style="163" customWidth="1"/>
    <col min="29" max="29" width="10.875" style="163" customWidth="1"/>
    <col min="30" max="30" width="9" style="163" bestFit="1" customWidth="1"/>
    <col min="31" max="31" width="8.25" style="163" bestFit="1" customWidth="1"/>
    <col min="32" max="32" width="9.75" style="163" bestFit="1" customWidth="1"/>
  </cols>
  <sheetData>
    <row r="1" spans="1:32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</row>
    <row r="2" spans="1:32" s="26" customFormat="1" ht="24" x14ac:dyDescent="0.25">
      <c r="B2" s="436" t="s">
        <v>50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2"/>
      <c r="N2" s="162"/>
      <c r="O2" s="162"/>
      <c r="P2" s="162"/>
      <c r="Q2" s="162"/>
      <c r="R2" s="162"/>
      <c r="AA2" s="162"/>
      <c r="AB2" s="162"/>
      <c r="AC2" s="162"/>
      <c r="AD2" s="162"/>
      <c r="AE2" s="162"/>
      <c r="AF2" s="162"/>
    </row>
    <row r="3" spans="1:32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</row>
    <row r="4" spans="1:32" ht="15" thickBot="1" x14ac:dyDescent="0.2">
      <c r="B4" s="19"/>
      <c r="C4" s="434" t="s">
        <v>4</v>
      </c>
      <c r="D4" s="27" t="s">
        <v>51</v>
      </c>
      <c r="E4" s="429" t="s">
        <v>37</v>
      </c>
      <c r="F4" s="430"/>
      <c r="G4" s="430"/>
      <c r="H4" s="430"/>
      <c r="I4" s="430"/>
      <c r="J4" s="430"/>
      <c r="K4" s="430"/>
      <c r="L4" s="431"/>
      <c r="S4" s="429" t="s">
        <v>38</v>
      </c>
      <c r="T4" s="430"/>
      <c r="U4" s="430"/>
      <c r="V4" s="430"/>
      <c r="W4" s="430"/>
      <c r="X4" s="430"/>
      <c r="Y4" s="430"/>
      <c r="Z4" s="431"/>
    </row>
    <row r="5" spans="1:32" ht="14.25" thickBot="1" x14ac:dyDescent="0.2">
      <c r="B5" s="19"/>
      <c r="C5" s="435"/>
      <c r="D5" s="28" t="s">
        <v>5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</row>
    <row r="6" spans="1:32" x14ac:dyDescent="0.15">
      <c r="B6" s="19"/>
      <c r="C6" s="432" t="s">
        <v>56</v>
      </c>
      <c r="D6" s="33" t="s">
        <v>31</v>
      </c>
      <c r="E6" s="43">
        <v>17.8</v>
      </c>
      <c r="F6" s="37">
        <v>10.36</v>
      </c>
      <c r="G6" s="37">
        <v>5.42</v>
      </c>
      <c r="H6" s="37">
        <v>2.5299999999999998</v>
      </c>
      <c r="I6" s="37">
        <v>1.02</v>
      </c>
      <c r="J6" s="37">
        <v>0.33</v>
      </c>
      <c r="K6" s="38">
        <v>9.7691E-2</v>
      </c>
      <c r="L6" s="39">
        <v>2.6298999999999999E-2</v>
      </c>
      <c r="M6" s="163">
        <f>IF(ISBLANK(E6),"", IF(E6="NA","NA",IF(E6&gt;=5,INDEX(E6:L6,MATCH(5,E6:L6,-1)),"")))</f>
        <v>5.42</v>
      </c>
      <c r="N6" s="163">
        <f>IF(ISBLANK(E6),"",IF(E6="NA","NA",IF(E6&gt;=5,INDEX(E6:L6,MATCH(5,E6:L6,-1)+1),"")))</f>
        <v>2.5299999999999998</v>
      </c>
      <c r="O6" s="163">
        <f>IF(ISBLANK(E6),"", IF(E6="NA","NA",IF(E6&gt;=5,INDEX($E$5:$L$5,MATCH(M6,E6:L6,-1)),"")))</f>
        <v>15</v>
      </c>
      <c r="P6" s="163">
        <f>IF(ISBLANK(E6),"",IF(E6="NA","NA", IF(E6&gt;=5,INDEX($E$5:$L$5,MATCH(N6,E6:L6,-1)),"")))</f>
        <v>20</v>
      </c>
      <c r="Q6" s="163">
        <f>IF(ISBLANK(E6),"",IF(E6="NA","NA",IF(E6&gt;=5,TREND(O6:P6,M6:N6,5),5)))</f>
        <v>15.726643598615919</v>
      </c>
      <c r="S6" s="43">
        <v>17.79</v>
      </c>
      <c r="T6" s="37">
        <v>10.35</v>
      </c>
      <c r="U6" s="37">
        <v>5.42</v>
      </c>
      <c r="V6" s="37">
        <v>2.5299999999999998</v>
      </c>
      <c r="W6" s="37">
        <v>1.02</v>
      </c>
      <c r="X6" s="37">
        <v>0.33</v>
      </c>
      <c r="Y6" s="38">
        <v>9.9483000000000002E-2</v>
      </c>
      <c r="Z6" s="39">
        <v>2.7688999999999998E-2</v>
      </c>
      <c r="AA6" s="163">
        <f>IF(ISBLANK(S6),"", IF(S6="NA","NA",IF(S6&gt;=5,INDEX(S6:Z6,MATCH(5,S6:Z6,-1)),"")))</f>
        <v>5.42</v>
      </c>
      <c r="AB6" s="163">
        <f>IF(ISBLANK(S6),"",IF(S6="NA","NA",IF(S6&gt;=5,INDEX(S6:Z6,MATCH(5,S6:Z6,-1)+1),"")))</f>
        <v>2.5299999999999998</v>
      </c>
      <c r="AC6" s="163">
        <f>IF(ISBLANK(S6),"", IF(S6="NA","NA",IF(S6&gt;=5,INDEX($E$5:$L$5,MATCH(AA6,S6:Z6,-1)),"")))</f>
        <v>15</v>
      </c>
      <c r="AD6" s="163">
        <f>IF(ISBLANK(S6),"",IF(S6="NA","NA", IF(S6&gt;=5,INDEX($E$5:$L$5,MATCH(AB6,S6:Z6,-1)),"")))</f>
        <v>20</v>
      </c>
      <c r="AE6" s="163">
        <f>IF(ISBLANK(S6),"",IF(S6="NA","NA",IF(S6&gt;=5,TREND(AC6:AD6,AA6:AB6,5),5)))</f>
        <v>15.726643598615919</v>
      </c>
    </row>
    <row r="7" spans="1:32" ht="14.25" thickBot="1" x14ac:dyDescent="0.2">
      <c r="B7" s="19"/>
      <c r="C7" s="433"/>
      <c r="D7" s="34" t="s">
        <v>32</v>
      </c>
      <c r="E7" s="44">
        <v>36.5</v>
      </c>
      <c r="F7" s="35">
        <v>16.07</v>
      </c>
      <c r="G7" s="35">
        <v>4.72</v>
      </c>
      <c r="H7" s="35">
        <v>0.68</v>
      </c>
      <c r="I7" s="35">
        <v>0.31</v>
      </c>
      <c r="J7" s="35">
        <v>1.2256999999999999E-3</v>
      </c>
      <c r="K7" s="41">
        <v>3.8761999999999998E-4</v>
      </c>
      <c r="L7" s="42">
        <v>1.2258000000000001E-4</v>
      </c>
      <c r="M7" s="163">
        <f t="shared" ref="M7:M25" si="0">IF(ISBLANK(E7),"", IF(E7="NA","NA",IF(E7&gt;=5,INDEX(E7:L7,MATCH(5,E7:L7,-1)),"")))</f>
        <v>16.07</v>
      </c>
      <c r="N7" s="163">
        <f t="shared" ref="N7:N25" si="1">IF(ISBLANK(E7),"",IF(E7="NA","NA",IF(E7&gt;=5,INDEX(E7:L7,MATCH(5,E7:L7,-1)+1),"")))</f>
        <v>4.72</v>
      </c>
      <c r="O7" s="163">
        <f t="shared" ref="O7:O25" si="2">IF(ISBLANK(E7),"", IF(E7="NA","NA",IF(E7&gt;=5,INDEX($E$5:$L$5,MATCH(M7,E7:L7,-1)),"")))</f>
        <v>10</v>
      </c>
      <c r="P7" s="163">
        <f t="shared" ref="P7:P25" si="3">IF(ISBLANK(E7),"",IF(E7="NA","NA", IF(E7&gt;=5,INDEX($E$5:$L$5,MATCH(N7,E7:L7,-1)),"")))</f>
        <v>15</v>
      </c>
      <c r="Q7" s="163">
        <f t="shared" ref="Q7:Q25" si="4">IF(ISBLANK(E7),"",IF(E7="NA","NA",IF(E7&gt;=5,TREND(O7:P7,M7:N7,5),5)))</f>
        <v>14.876651982378855</v>
      </c>
      <c r="R7" s="163">
        <f>IF(Q6="","",IF( OR(Q6="NA",Q7="NA"), "NA",MAX(Q6,Q7)))</f>
        <v>15.726643598615919</v>
      </c>
      <c r="S7" s="44">
        <v>36.479999999999997</v>
      </c>
      <c r="T7" s="35">
        <v>16.04</v>
      </c>
      <c r="U7" s="35">
        <v>4.71</v>
      </c>
      <c r="V7" s="35">
        <v>0.65</v>
      </c>
      <c r="W7" s="35">
        <v>0.28999999999999998</v>
      </c>
      <c r="X7" s="35">
        <v>1.2248000000000001E-3</v>
      </c>
      <c r="Y7" s="41">
        <v>3.8730999999999998E-4</v>
      </c>
      <c r="Z7" s="42">
        <v>1.2248000000000001E-4</v>
      </c>
      <c r="AA7" s="163">
        <f t="shared" ref="AA7:AA25" si="5">IF(ISBLANK(S7),"", IF(S7="NA","NA",IF(S7&gt;=5,INDEX(S7:Z7,MATCH(5,S7:Z7,-1)),"")))</f>
        <v>16.04</v>
      </c>
      <c r="AB7" s="163">
        <f t="shared" ref="AB7:AB25" si="6">IF(ISBLANK(S7),"",IF(S7="NA","NA",IF(S7&gt;=5,INDEX(S7:Z7,MATCH(5,S7:Z7,-1)+1),"")))</f>
        <v>4.71</v>
      </c>
      <c r="AC7" s="163">
        <f t="shared" ref="AC7:AC25" si="7">IF(ISBLANK(S7),"", IF(S7="NA","NA",IF(S7&gt;=5,INDEX($E$5:$L$5,MATCH(AA7,S7:Z7,-1)),"")))</f>
        <v>10</v>
      </c>
      <c r="AD7" s="163">
        <f t="shared" ref="AD7:AD25" si="8">IF(ISBLANK(S7),"",IF(S7="NA","NA", IF(S7&gt;=5,INDEX($E$5:$L$5,MATCH(AB7,S7:Z7,-1)),"")))</f>
        <v>15</v>
      </c>
      <c r="AE7" s="163">
        <f t="shared" ref="AE7:AE25" si="9">IF(ISBLANK(S7),"",IF(S7="NA","NA",IF(S7&gt;=5,TREND(AC7:AD7,AA7:AB7,5),5)))</f>
        <v>14.872021182700793</v>
      </c>
      <c r="AF7" s="163">
        <f>IF(AE6="","",IF( OR(AE6="NA",AE7="NA"), "NA",MAX(AE6,AE7)))</f>
        <v>15.726643598615919</v>
      </c>
    </row>
    <row r="8" spans="1:32" x14ac:dyDescent="0.15">
      <c r="B8" s="20"/>
      <c r="C8" s="426" t="s">
        <v>58</v>
      </c>
      <c r="D8" s="47" t="s">
        <v>31</v>
      </c>
      <c r="E8" s="43">
        <v>19.5926085503873</v>
      </c>
      <c r="F8" s="37">
        <v>10.859042786501</v>
      </c>
      <c r="G8" s="37">
        <v>5.3890073469533499</v>
      </c>
      <c r="H8" s="37">
        <v>2.3225373273623502</v>
      </c>
      <c r="I8" s="37">
        <v>0.91581499524092402</v>
      </c>
      <c r="J8" s="37">
        <v>0.31731055408023001</v>
      </c>
      <c r="K8" s="38">
        <v>0.10886351478464699</v>
      </c>
      <c r="L8" s="39">
        <v>3.4697861642506898E-2</v>
      </c>
      <c r="M8" s="163">
        <f t="shared" si="0"/>
        <v>5.3890073469533499</v>
      </c>
      <c r="N8" s="163">
        <f t="shared" si="1"/>
        <v>2.3225373273623502</v>
      </c>
      <c r="O8" s="163">
        <f t="shared" si="2"/>
        <v>15</v>
      </c>
      <c r="P8" s="163">
        <f t="shared" si="3"/>
        <v>20</v>
      </c>
      <c r="Q8" s="163">
        <f t="shared" si="4"/>
        <v>15.634291782518773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</row>
    <row r="9" spans="1:32" ht="14.25" thickBot="1" x14ac:dyDescent="0.2">
      <c r="C9" s="427"/>
      <c r="D9" s="48" t="s">
        <v>32</v>
      </c>
      <c r="E9" s="44">
        <v>24.0453198524689</v>
      </c>
      <c r="F9" s="35">
        <v>13.2086691994782</v>
      </c>
      <c r="G9" s="35">
        <v>6.7167058372938397</v>
      </c>
      <c r="H9" s="35">
        <v>3.0216832231791502</v>
      </c>
      <c r="I9" s="35">
        <v>0.94053994589688805</v>
      </c>
      <c r="J9" s="35">
        <v>0.17365820674629401</v>
      </c>
      <c r="K9" s="41">
        <v>7.6004900327263702E-2</v>
      </c>
      <c r="L9" s="42">
        <v>2.3322479518222899E-2</v>
      </c>
      <c r="M9" s="163">
        <f t="shared" si="0"/>
        <v>6.7167058372938397</v>
      </c>
      <c r="N9" s="163">
        <f t="shared" si="1"/>
        <v>3.0216832231791502</v>
      </c>
      <c r="O9" s="163">
        <f t="shared" si="2"/>
        <v>15</v>
      </c>
      <c r="P9" s="163">
        <f t="shared" si="3"/>
        <v>20</v>
      </c>
      <c r="Q9" s="163">
        <f t="shared" si="4"/>
        <v>17.322997741253545</v>
      </c>
      <c r="R9" s="163">
        <f t="shared" ref="R9" si="10">IF(Q8="","",IF( OR(Q8="NA",Q9="NA"), "NA",MAX(Q8,Q9)))</f>
        <v>17.322997741253545</v>
      </c>
      <c r="S9" s="44"/>
      <c r="T9" s="35"/>
      <c r="U9" s="35"/>
      <c r="V9" s="35"/>
      <c r="W9" s="35"/>
      <c r="X9" s="35"/>
      <c r="Y9" s="41"/>
      <c r="Z9" s="42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11">IF(AE8="","",IF( OR(AE8="NA",AE9="NA"), "NA",MAX(AE8,AE9)))</f>
        <v/>
      </c>
    </row>
    <row r="10" spans="1:32" x14ac:dyDescent="0.15">
      <c r="B10" s="20"/>
      <c r="C10" s="426" t="s">
        <v>60</v>
      </c>
      <c r="D10" s="33" t="s">
        <v>31</v>
      </c>
      <c r="E10" s="43">
        <v>16.9893</v>
      </c>
      <c r="F10" s="37">
        <v>9.7990999999999993</v>
      </c>
      <c r="G10" s="37">
        <v>5.1101000000000001</v>
      </c>
      <c r="H10" s="37">
        <v>2.2829000000000002</v>
      </c>
      <c r="I10" s="37">
        <v>0.87729999999999997</v>
      </c>
      <c r="J10" s="37">
        <v>0.2485</v>
      </c>
      <c r="K10" s="38">
        <v>7.5200000000000003E-2</v>
      </c>
      <c r="L10" s="39">
        <v>2.4500000000000001E-2</v>
      </c>
      <c r="M10" s="163">
        <f t="shared" si="0"/>
        <v>5.1101000000000001</v>
      </c>
      <c r="N10" s="163">
        <f t="shared" si="1"/>
        <v>2.2829000000000002</v>
      </c>
      <c r="O10" s="163">
        <f t="shared" si="2"/>
        <v>15</v>
      </c>
      <c r="P10" s="163">
        <f t="shared" si="3"/>
        <v>20</v>
      </c>
      <c r="Q10" s="163">
        <f t="shared" si="4"/>
        <v>15.194715619694398</v>
      </c>
      <c r="S10" s="43">
        <v>18.6096</v>
      </c>
      <c r="T10" s="37">
        <v>10.8729</v>
      </c>
      <c r="U10" s="37">
        <v>5.6525999999999996</v>
      </c>
      <c r="V10" s="37">
        <v>2.6827999999999999</v>
      </c>
      <c r="W10" s="37">
        <v>1.0598000000000001</v>
      </c>
      <c r="X10" s="37">
        <v>0.28149999999999997</v>
      </c>
      <c r="Y10" s="38">
        <v>7.9100000000000004E-2</v>
      </c>
      <c r="Z10" s="39">
        <v>2.41E-2</v>
      </c>
      <c r="AA10" s="163">
        <f t="shared" si="5"/>
        <v>5.6525999999999996</v>
      </c>
      <c r="AB10" s="163">
        <f t="shared" si="6"/>
        <v>2.6827999999999999</v>
      </c>
      <c r="AC10" s="163">
        <f t="shared" si="7"/>
        <v>15</v>
      </c>
      <c r="AD10" s="163">
        <f t="shared" si="8"/>
        <v>20</v>
      </c>
      <c r="AE10" s="163">
        <f t="shared" si="9"/>
        <v>16.09872718701596</v>
      </c>
    </row>
    <row r="11" spans="1:32" ht="14.25" thickBot="1" x14ac:dyDescent="0.2">
      <c r="B11" s="20"/>
      <c r="C11" s="427"/>
      <c r="D11" s="34" t="s">
        <v>32</v>
      </c>
      <c r="E11" s="44">
        <v>28.698899999999998</v>
      </c>
      <c r="F11" s="35">
        <v>17.027999999999999</v>
      </c>
      <c r="G11" s="35">
        <v>1.1479999999999999</v>
      </c>
      <c r="H11" s="35">
        <v>0</v>
      </c>
      <c r="I11" s="35">
        <v>0</v>
      </c>
      <c r="J11" s="35">
        <v>0</v>
      </c>
      <c r="K11" s="41">
        <v>0</v>
      </c>
      <c r="L11" s="42">
        <v>0</v>
      </c>
      <c r="M11" s="163">
        <f t="shared" si="0"/>
        <v>17.027999999999999</v>
      </c>
      <c r="N11" s="163">
        <f t="shared" si="1"/>
        <v>1.1479999999999999</v>
      </c>
      <c r="O11" s="163">
        <f t="shared" si="2"/>
        <v>10</v>
      </c>
      <c r="P11" s="163">
        <f t="shared" si="3"/>
        <v>15</v>
      </c>
      <c r="Q11" s="163">
        <f t="shared" si="4"/>
        <v>13.787153652392949</v>
      </c>
      <c r="R11" s="163">
        <f t="shared" ref="R11" si="12">IF(Q10="","",IF( OR(Q10="NA",Q11="NA"), "NA",MAX(Q10,Q11)))</f>
        <v>15.194715619694398</v>
      </c>
      <c r="S11" s="44">
        <v>33.286299999999997</v>
      </c>
      <c r="T11" s="35">
        <v>14.562200000000001</v>
      </c>
      <c r="U11" s="35">
        <v>5.8247999999999998</v>
      </c>
      <c r="V11" s="35">
        <v>2.0804</v>
      </c>
      <c r="W11" s="35">
        <v>0.83220000000000005</v>
      </c>
      <c r="X11" s="35">
        <v>0.41610000000000003</v>
      </c>
      <c r="Y11" s="41">
        <v>0.41610000000000003</v>
      </c>
      <c r="Z11" s="42">
        <v>0</v>
      </c>
      <c r="AA11" s="163">
        <f t="shared" si="5"/>
        <v>5.8247999999999998</v>
      </c>
      <c r="AB11" s="163">
        <f t="shared" si="6"/>
        <v>2.0804</v>
      </c>
      <c r="AC11" s="163">
        <f t="shared" si="7"/>
        <v>15</v>
      </c>
      <c r="AD11" s="163">
        <f t="shared" si="8"/>
        <v>20</v>
      </c>
      <c r="AE11" s="163">
        <f t="shared" si="9"/>
        <v>16.101378057899794</v>
      </c>
      <c r="AF11" s="163">
        <f t="shared" ref="AF11" si="13">IF(AE10="","",IF( OR(AE10="NA",AE11="NA"), "NA",MAX(AE10,AE11)))</f>
        <v>16.101378057899794</v>
      </c>
    </row>
    <row r="12" spans="1:32" s="51" customFormat="1" x14ac:dyDescent="0.15">
      <c r="A12" s="18"/>
      <c r="B12" s="20"/>
      <c r="C12" s="426" t="s">
        <v>62</v>
      </c>
      <c r="D12" s="47"/>
      <c r="E12" s="43"/>
      <c r="F12" s="37"/>
      <c r="G12" s="37"/>
      <c r="H12" s="37"/>
      <c r="I12" s="37"/>
      <c r="J12" s="37"/>
      <c r="K12" s="38"/>
      <c r="L12" s="39"/>
      <c r="M12" s="163" t="str">
        <f t="shared" si="0"/>
        <v/>
      </c>
      <c r="N12" s="163" t="str">
        <f t="shared" si="1"/>
        <v/>
      </c>
      <c r="O12" s="163" t="str">
        <f t="shared" si="2"/>
        <v/>
      </c>
      <c r="P12" s="163" t="str">
        <f t="shared" si="3"/>
        <v/>
      </c>
      <c r="Q12" s="163" t="str">
        <f t="shared" si="4"/>
        <v/>
      </c>
      <c r="R12" s="163"/>
      <c r="S12" s="43"/>
      <c r="T12" s="37"/>
      <c r="U12" s="37"/>
      <c r="V12" s="37"/>
      <c r="W12" s="37"/>
      <c r="X12" s="37"/>
      <c r="Y12" s="38"/>
      <c r="Z12" s="39"/>
      <c r="AA12" s="163" t="str">
        <f t="shared" si="5"/>
        <v/>
      </c>
      <c r="AB12" s="163" t="str">
        <f t="shared" si="6"/>
        <v/>
      </c>
      <c r="AC12" s="163" t="str">
        <f t="shared" si="7"/>
        <v/>
      </c>
      <c r="AD12" s="163" t="str">
        <f t="shared" si="8"/>
        <v/>
      </c>
      <c r="AE12" s="163" t="str">
        <f t="shared" si="9"/>
        <v/>
      </c>
      <c r="AF12" s="163"/>
    </row>
    <row r="13" spans="1:32" s="51" customFormat="1" ht="14.25" thickBot="1" x14ac:dyDescent="0.2">
      <c r="A13" s="18"/>
      <c r="B13" s="20"/>
      <c r="C13" s="427"/>
      <c r="D13" s="48"/>
      <c r="E13" s="44"/>
      <c r="F13" s="35"/>
      <c r="G13" s="35"/>
      <c r="H13" s="35"/>
      <c r="I13" s="35"/>
      <c r="J13" s="35"/>
      <c r="K13" s="41"/>
      <c r="L13" s="42"/>
      <c r="M13" s="163" t="str">
        <f t="shared" si="0"/>
        <v/>
      </c>
      <c r="N13" s="163" t="str">
        <f t="shared" si="1"/>
        <v/>
      </c>
      <c r="O13" s="163" t="str">
        <f t="shared" si="2"/>
        <v/>
      </c>
      <c r="P13" s="163" t="str">
        <f t="shared" si="3"/>
        <v/>
      </c>
      <c r="Q13" s="163" t="str">
        <f t="shared" si="4"/>
        <v/>
      </c>
      <c r="R13" s="163" t="str">
        <f t="shared" ref="R13" si="14">IF(Q12="","",IF( OR(Q12="NA",Q13="NA"), "NA",MAX(Q12,Q13)))</f>
        <v/>
      </c>
      <c r="S13" s="44"/>
      <c r="T13" s="35"/>
      <c r="U13" s="35"/>
      <c r="V13" s="35"/>
      <c r="W13" s="35"/>
      <c r="X13" s="35"/>
      <c r="Y13" s="41"/>
      <c r="Z13" s="42"/>
      <c r="AA13" s="163" t="str">
        <f t="shared" si="5"/>
        <v/>
      </c>
      <c r="AB13" s="163" t="str">
        <f t="shared" si="6"/>
        <v/>
      </c>
      <c r="AC13" s="163" t="str">
        <f t="shared" si="7"/>
        <v/>
      </c>
      <c r="AD13" s="163" t="str">
        <f t="shared" si="8"/>
        <v/>
      </c>
      <c r="AE13" s="163" t="str">
        <f t="shared" si="9"/>
        <v/>
      </c>
      <c r="AF13" s="163" t="str">
        <f t="shared" ref="AF13" si="15">IF(AE12="","",IF( OR(AE12="NA",AE13="NA"), "NA",MAX(AE12,AE13)))</f>
        <v/>
      </c>
    </row>
    <row r="14" spans="1:32" x14ac:dyDescent="0.15">
      <c r="C14" s="426" t="s">
        <v>63</v>
      </c>
      <c r="D14" s="33" t="s">
        <v>31</v>
      </c>
      <c r="E14" s="43">
        <v>17.5</v>
      </c>
      <c r="F14" s="37">
        <v>10.17</v>
      </c>
      <c r="G14" s="37">
        <v>5.4</v>
      </c>
      <c r="H14" s="37">
        <v>2.61</v>
      </c>
      <c r="I14" s="37">
        <v>0.98</v>
      </c>
      <c r="J14" s="37">
        <v>0.2</v>
      </c>
      <c r="K14" s="38">
        <v>0.06</v>
      </c>
      <c r="L14" s="39">
        <v>0.02</v>
      </c>
      <c r="M14" s="163">
        <f t="shared" si="0"/>
        <v>5.4</v>
      </c>
      <c r="N14" s="163">
        <f t="shared" si="1"/>
        <v>2.61</v>
      </c>
      <c r="O14" s="163">
        <f t="shared" si="2"/>
        <v>15</v>
      </c>
      <c r="P14" s="163">
        <f t="shared" si="3"/>
        <v>20</v>
      </c>
      <c r="Q14" s="163">
        <f t="shared" si="4"/>
        <v>15.716845878136199</v>
      </c>
      <c r="S14" s="43">
        <v>17.5</v>
      </c>
      <c r="T14" s="37">
        <v>10.18</v>
      </c>
      <c r="U14" s="37">
        <v>5.4</v>
      </c>
      <c r="V14" s="37">
        <v>2.61</v>
      </c>
      <c r="W14" s="37">
        <v>0.99</v>
      </c>
      <c r="X14" s="37">
        <v>0.21</v>
      </c>
      <c r="Y14" s="38">
        <v>0.06</v>
      </c>
      <c r="Z14" s="39">
        <v>0.02</v>
      </c>
      <c r="AA14" s="163">
        <f t="shared" si="5"/>
        <v>5.4</v>
      </c>
      <c r="AB14" s="163">
        <f t="shared" si="6"/>
        <v>2.61</v>
      </c>
      <c r="AC14" s="163">
        <f t="shared" si="7"/>
        <v>15</v>
      </c>
      <c r="AD14" s="163">
        <f t="shared" si="8"/>
        <v>20</v>
      </c>
      <c r="AE14" s="163">
        <f t="shared" si="9"/>
        <v>15.716845878136199</v>
      </c>
    </row>
    <row r="15" spans="1:32" ht="14.25" thickBot="1" x14ac:dyDescent="0.2">
      <c r="B15" s="19"/>
      <c r="C15" s="427"/>
      <c r="D15" s="34" t="s">
        <v>32</v>
      </c>
      <c r="E15" s="44">
        <v>45.2</v>
      </c>
      <c r="F15" s="35">
        <v>19.54</v>
      </c>
      <c r="G15" s="35">
        <v>3.28</v>
      </c>
      <c r="H15" s="35">
        <v>0.4</v>
      </c>
      <c r="I15" s="35">
        <v>0.13</v>
      </c>
      <c r="J15" s="35">
        <v>0.01</v>
      </c>
      <c r="K15" s="41">
        <v>0</v>
      </c>
      <c r="L15" s="42">
        <v>0</v>
      </c>
      <c r="M15" s="163">
        <f t="shared" si="0"/>
        <v>19.54</v>
      </c>
      <c r="N15" s="163">
        <f t="shared" si="1"/>
        <v>3.28</v>
      </c>
      <c r="O15" s="163">
        <f t="shared" si="2"/>
        <v>10</v>
      </c>
      <c r="P15" s="163">
        <f t="shared" si="3"/>
        <v>15</v>
      </c>
      <c r="Q15" s="163">
        <f t="shared" si="4"/>
        <v>14.47109471094711</v>
      </c>
      <c r="R15" s="163">
        <f t="shared" ref="R15" si="16">IF(Q14="","",IF( OR(Q14="NA",Q15="NA"), "NA",MAX(Q14,Q15)))</f>
        <v>15.716845878136199</v>
      </c>
      <c r="S15" s="44">
        <v>45.19</v>
      </c>
      <c r="T15" s="35">
        <v>19.54</v>
      </c>
      <c r="U15" s="35">
        <v>3.29</v>
      </c>
      <c r="V15" s="35">
        <v>0.38</v>
      </c>
      <c r="W15" s="35">
        <v>0.15</v>
      </c>
      <c r="X15" s="35">
        <v>0.03</v>
      </c>
      <c r="Y15" s="41">
        <v>0.01</v>
      </c>
      <c r="Z15" s="42">
        <v>0</v>
      </c>
      <c r="AA15" s="163">
        <f t="shared" si="5"/>
        <v>19.54</v>
      </c>
      <c r="AB15" s="163">
        <f t="shared" si="6"/>
        <v>3.29</v>
      </c>
      <c r="AC15" s="163">
        <f t="shared" si="7"/>
        <v>10</v>
      </c>
      <c r="AD15" s="163">
        <f t="shared" si="8"/>
        <v>15</v>
      </c>
      <c r="AE15" s="163">
        <f t="shared" si="9"/>
        <v>14.473846153846155</v>
      </c>
      <c r="AF15" s="163">
        <f t="shared" ref="AF15" si="17">IF(AE14="","",IF( OR(AE14="NA",AE15="NA"), "NA",MAX(AE14,AE15)))</f>
        <v>15.716845878136199</v>
      </c>
    </row>
    <row r="16" spans="1:32" x14ac:dyDescent="0.15">
      <c r="C16" s="426" t="s">
        <v>64</v>
      </c>
      <c r="D16" s="33" t="s">
        <v>31</v>
      </c>
      <c r="E16" s="43">
        <v>17.6588155244239</v>
      </c>
      <c r="F16" s="37">
        <v>10.54865131669</v>
      </c>
      <c r="G16" s="37">
        <v>5.7135912746123703</v>
      </c>
      <c r="H16" s="37">
        <v>2.7565024131340001</v>
      </c>
      <c r="I16" s="37">
        <v>1.1170105646992601</v>
      </c>
      <c r="J16" s="37">
        <v>0.326446345780185</v>
      </c>
      <c r="K16" s="38">
        <v>7.68642855913826E-2</v>
      </c>
      <c r="L16" s="39">
        <v>2.1842649259318201E-2</v>
      </c>
      <c r="M16" s="163">
        <f t="shared" si="0"/>
        <v>5.7135912746123703</v>
      </c>
      <c r="N16" s="163">
        <f t="shared" si="1"/>
        <v>2.7565024131340001</v>
      </c>
      <c r="O16" s="163">
        <f t="shared" si="2"/>
        <v>15</v>
      </c>
      <c r="P16" s="163">
        <f t="shared" si="3"/>
        <v>20</v>
      </c>
      <c r="Q16" s="163">
        <f t="shared" si="4"/>
        <v>16.206577326620508</v>
      </c>
      <c r="S16" s="43">
        <v>17.605291143131499</v>
      </c>
      <c r="T16" s="37">
        <v>10.541718937685999</v>
      </c>
      <c r="U16" s="37">
        <v>5.7224985116938898</v>
      </c>
      <c r="V16" s="37">
        <v>2.77532519733459</v>
      </c>
      <c r="W16" s="37">
        <v>1.13793752486591</v>
      </c>
      <c r="X16" s="37">
        <v>0.36227526367315099</v>
      </c>
      <c r="Y16" s="38">
        <v>9.6761942359480102E-2</v>
      </c>
      <c r="Z16" s="39">
        <v>2.46970965694038E-2</v>
      </c>
      <c r="AA16" s="163">
        <f t="shared" si="5"/>
        <v>5.7224985116938898</v>
      </c>
      <c r="AB16" s="163">
        <f t="shared" si="6"/>
        <v>2.77532519733459</v>
      </c>
      <c r="AC16" s="163">
        <f t="shared" si="7"/>
        <v>15</v>
      </c>
      <c r="AD16" s="163">
        <f t="shared" si="8"/>
        <v>20</v>
      </c>
      <c r="AE16" s="163">
        <f t="shared" si="9"/>
        <v>16.225748258803975</v>
      </c>
    </row>
    <row r="17" spans="1:32" ht="14.25" thickBot="1" x14ac:dyDescent="0.2">
      <c r="C17" s="427"/>
      <c r="D17" s="34" t="s">
        <v>32</v>
      </c>
      <c r="E17" s="44">
        <v>37.221367588446697</v>
      </c>
      <c r="F17" s="35">
        <v>16.068915038048001</v>
      </c>
      <c r="G17" s="35">
        <v>4.4253643122165496</v>
      </c>
      <c r="H17" s="35">
        <v>0.86844532463802304</v>
      </c>
      <c r="I17" s="35">
        <v>0.24577489251083101</v>
      </c>
      <c r="J17" s="35">
        <v>1.3656854487698E-2</v>
      </c>
      <c r="K17" s="41">
        <v>4.3192805062264297E-3</v>
      </c>
      <c r="L17" s="42">
        <v>1.3659368311991201E-3</v>
      </c>
      <c r="M17" s="163">
        <f t="shared" si="0"/>
        <v>16.068915038048001</v>
      </c>
      <c r="N17" s="163">
        <f t="shared" si="1"/>
        <v>4.4253643122165496</v>
      </c>
      <c r="O17" s="163">
        <f t="shared" si="2"/>
        <v>10</v>
      </c>
      <c r="P17" s="163">
        <f t="shared" si="3"/>
        <v>15</v>
      </c>
      <c r="Q17" s="163">
        <f t="shared" si="4"/>
        <v>14.753238637717013</v>
      </c>
      <c r="R17" s="163">
        <f t="shared" ref="R17" si="18">IF(Q16="","",IF( OR(Q16="NA",Q17="NA"), "NA",MAX(Q16,Q17)))</f>
        <v>16.206577326620508</v>
      </c>
      <c r="S17" s="44">
        <v>36.666442479765799</v>
      </c>
      <c r="T17" s="35">
        <v>16.382793386711199</v>
      </c>
      <c r="U17" s="35">
        <v>5.8047258246376696</v>
      </c>
      <c r="V17" s="35">
        <v>1.4113686743489899</v>
      </c>
      <c r="W17" s="35">
        <v>2.6019308837899002E-2</v>
      </c>
      <c r="X17" s="35">
        <v>9.8444888946391806E-3</v>
      </c>
      <c r="Y17" s="41">
        <v>7.2264577777314502E-5</v>
      </c>
      <c r="Z17" s="42">
        <v>2.28520827039169E-5</v>
      </c>
      <c r="AA17" s="163">
        <f t="shared" si="5"/>
        <v>5.8047258246376696</v>
      </c>
      <c r="AB17" s="163">
        <f t="shared" si="6"/>
        <v>1.4113686743489899</v>
      </c>
      <c r="AC17" s="163">
        <f t="shared" si="7"/>
        <v>15</v>
      </c>
      <c r="AD17" s="163">
        <f t="shared" si="8"/>
        <v>20</v>
      </c>
      <c r="AE17" s="163">
        <f t="shared" si="9"/>
        <v>15.915843849144832</v>
      </c>
      <c r="AF17" s="163">
        <f t="shared" ref="AF17" si="19">IF(AE16="","",IF( OR(AE16="NA",AE17="NA"), "NA",MAX(AE16,AE17)))</f>
        <v>16.225748258803975</v>
      </c>
    </row>
    <row r="18" spans="1:32" ht="14.25" thickBot="1" x14ac:dyDescent="0.2">
      <c r="C18" s="426" t="s">
        <v>65</v>
      </c>
      <c r="D18" s="33" t="s">
        <v>31</v>
      </c>
      <c r="E18" s="37">
        <v>17.52</v>
      </c>
      <c r="F18" s="37">
        <v>10.210000000000001</v>
      </c>
      <c r="G18" s="37">
        <v>5.39</v>
      </c>
      <c r="H18" s="37">
        <v>2.5299999999999998</v>
      </c>
      <c r="I18" s="37">
        <v>1.02</v>
      </c>
      <c r="J18" s="37">
        <v>0.33</v>
      </c>
      <c r="K18" s="37">
        <v>0.1</v>
      </c>
      <c r="L18" s="37">
        <v>0.03</v>
      </c>
      <c r="M18" s="163">
        <f t="shared" si="0"/>
        <v>5.39</v>
      </c>
      <c r="N18" s="163">
        <f t="shared" si="1"/>
        <v>2.5299999999999998</v>
      </c>
      <c r="O18" s="163">
        <f t="shared" si="2"/>
        <v>15</v>
      </c>
      <c r="P18" s="163">
        <f t="shared" si="3"/>
        <v>20</v>
      </c>
      <c r="Q18" s="163">
        <f t="shared" si="4"/>
        <v>15.681818181818183</v>
      </c>
      <c r="S18" s="35">
        <v>17.510000000000002</v>
      </c>
      <c r="T18" s="35">
        <v>10.210000000000001</v>
      </c>
      <c r="U18" s="35">
        <v>5.39</v>
      </c>
      <c r="V18" s="35">
        <v>2.5299999999999998</v>
      </c>
      <c r="W18" s="35">
        <v>1.02</v>
      </c>
      <c r="X18" s="35">
        <v>0.34</v>
      </c>
      <c r="Y18" s="35">
        <v>0.1</v>
      </c>
      <c r="Z18" s="35">
        <v>0.03</v>
      </c>
      <c r="AA18" s="163">
        <f t="shared" si="5"/>
        <v>5.39</v>
      </c>
      <c r="AB18" s="163">
        <f t="shared" si="6"/>
        <v>2.5299999999999998</v>
      </c>
      <c r="AC18" s="163">
        <f t="shared" si="7"/>
        <v>15</v>
      </c>
      <c r="AD18" s="163">
        <f t="shared" si="8"/>
        <v>20</v>
      </c>
      <c r="AE18" s="163">
        <f t="shared" si="9"/>
        <v>15.681818181818183</v>
      </c>
    </row>
    <row r="19" spans="1:32" ht="14.25" thickBot="1" x14ac:dyDescent="0.2">
      <c r="C19" s="427"/>
      <c r="D19" s="34" t="s">
        <v>32</v>
      </c>
      <c r="E19" s="37">
        <v>34.46</v>
      </c>
      <c r="F19" s="37">
        <v>15.04</v>
      </c>
      <c r="G19" s="37">
        <v>4.18</v>
      </c>
      <c r="H19" s="37">
        <v>1.02</v>
      </c>
      <c r="I19" s="37">
        <v>0.33</v>
      </c>
      <c r="J19" s="37">
        <v>0.1</v>
      </c>
      <c r="K19" s="37">
        <v>0.03</v>
      </c>
      <c r="L19" s="37">
        <v>0.01</v>
      </c>
      <c r="M19" s="163">
        <f t="shared" si="0"/>
        <v>15.04</v>
      </c>
      <c r="N19" s="163">
        <f t="shared" si="1"/>
        <v>4.18</v>
      </c>
      <c r="O19" s="163">
        <f t="shared" si="2"/>
        <v>10</v>
      </c>
      <c r="P19" s="163">
        <f t="shared" si="3"/>
        <v>15</v>
      </c>
      <c r="Q19" s="163">
        <f t="shared" si="4"/>
        <v>14.622467771639041</v>
      </c>
      <c r="R19" s="163">
        <f t="shared" ref="R19" si="20">IF(Q18="","",IF( OR(Q18="NA",Q19="NA"), "NA",MAX(Q18,Q19)))</f>
        <v>15.681818181818183</v>
      </c>
      <c r="S19" s="35">
        <v>34.46</v>
      </c>
      <c r="T19" s="35">
        <v>15.06</v>
      </c>
      <c r="U19" s="35">
        <v>4.18</v>
      </c>
      <c r="V19" s="35">
        <v>1.07</v>
      </c>
      <c r="W19" s="35">
        <v>0.33</v>
      </c>
      <c r="X19" s="35">
        <v>0.1</v>
      </c>
      <c r="Y19" s="35">
        <v>0.03</v>
      </c>
      <c r="Z19" s="35">
        <v>0.01</v>
      </c>
      <c r="AA19" s="163">
        <f t="shared" si="5"/>
        <v>15.06</v>
      </c>
      <c r="AB19" s="163">
        <f t="shared" si="6"/>
        <v>4.18</v>
      </c>
      <c r="AC19" s="163">
        <f t="shared" si="7"/>
        <v>10</v>
      </c>
      <c r="AD19" s="163">
        <f t="shared" si="8"/>
        <v>15</v>
      </c>
      <c r="AE19" s="163">
        <f t="shared" si="9"/>
        <v>14.623161764705882</v>
      </c>
      <c r="AF19" s="163">
        <f t="shared" ref="AF19" si="21">IF(AE18="","",IF( OR(AE18="NA",AE19="NA"), "NA",MAX(AE18,AE19)))</f>
        <v>15.681818181818183</v>
      </c>
    </row>
    <row r="20" spans="1:32" s="51" customFormat="1" x14ac:dyDescent="0.15">
      <c r="A20" s="18"/>
      <c r="B20" s="18"/>
      <c r="C20" s="426" t="s">
        <v>94</v>
      </c>
      <c r="D20" s="33" t="s">
        <v>31</v>
      </c>
      <c r="E20" s="143">
        <v>17.658776897976001</v>
      </c>
      <c r="F20" s="52">
        <v>10.221635548954399</v>
      </c>
      <c r="G20" s="52">
        <v>5.2634258854576803</v>
      </c>
      <c r="H20" s="52">
        <v>2.3585845038538902</v>
      </c>
      <c r="I20" s="52">
        <v>0.87615911461072604</v>
      </c>
      <c r="J20" s="52">
        <v>0.28339420911679603</v>
      </c>
      <c r="K20" s="144">
        <v>9.5590273069488099E-2</v>
      </c>
      <c r="L20" s="145">
        <v>2.9788291535682999E-2</v>
      </c>
      <c r="M20" s="163">
        <f t="shared" si="0"/>
        <v>5.2634258854576803</v>
      </c>
      <c r="N20" s="163">
        <f t="shared" si="1"/>
        <v>2.3585845038538902</v>
      </c>
      <c r="O20" s="163">
        <f t="shared" si="2"/>
        <v>15</v>
      </c>
      <c r="P20" s="163">
        <f t="shared" si="3"/>
        <v>20</v>
      </c>
      <c r="Q20" s="163">
        <f t="shared" si="4"/>
        <v>15.453425593435057</v>
      </c>
      <c r="R20" s="163"/>
      <c r="S20" s="146">
        <v>17.650688336596399</v>
      </c>
      <c r="T20" s="52">
        <v>10.2171968529436</v>
      </c>
      <c r="U20" s="52">
        <v>5.2639093362467202</v>
      </c>
      <c r="V20" s="52">
        <v>2.3609278400375802</v>
      </c>
      <c r="W20" s="52">
        <v>0.88114482175888797</v>
      </c>
      <c r="X20" s="52">
        <v>0.28685388946021001</v>
      </c>
      <c r="Y20" s="144">
        <v>9.73730852630319E-2</v>
      </c>
      <c r="Z20" s="145">
        <v>3.08654620616871E-2</v>
      </c>
      <c r="AA20" s="163">
        <f t="shared" si="5"/>
        <v>5.2639093362467202</v>
      </c>
      <c r="AB20" s="163">
        <f t="shared" si="6"/>
        <v>2.3609278400375802</v>
      </c>
      <c r="AC20" s="163">
        <f t="shared" si="7"/>
        <v>15</v>
      </c>
      <c r="AD20" s="163">
        <f t="shared" si="8"/>
        <v>20</v>
      </c>
      <c r="AE20" s="163">
        <f t="shared" si="9"/>
        <v>15.454548774408909</v>
      </c>
      <c r="AF20" s="163"/>
    </row>
    <row r="21" spans="1:32" s="51" customFormat="1" ht="14.25" thickBot="1" x14ac:dyDescent="0.2">
      <c r="A21" s="18"/>
      <c r="B21" s="18"/>
      <c r="C21" s="427"/>
      <c r="D21" s="34" t="s">
        <v>32</v>
      </c>
      <c r="E21" s="147">
        <v>26.665098376846601</v>
      </c>
      <c r="F21" s="148">
        <v>7.82348100418975</v>
      </c>
      <c r="G21" s="148">
        <v>3.3215338914976602</v>
      </c>
      <c r="H21" s="148">
        <v>0.33921056061869198</v>
      </c>
      <c r="I21" s="148">
        <v>3.8680075876428202E-2</v>
      </c>
      <c r="J21" s="148">
        <v>1.22424926021713E-2</v>
      </c>
      <c r="K21" s="149">
        <v>3.87254666146007E-3</v>
      </c>
      <c r="L21" s="150">
        <v>1.2247536017540601E-3</v>
      </c>
      <c r="M21" s="163">
        <f t="shared" si="0"/>
        <v>7.82348100418975</v>
      </c>
      <c r="N21" s="163">
        <f t="shared" si="1"/>
        <v>3.3215338914976602</v>
      </c>
      <c r="O21" s="163">
        <f t="shared" si="2"/>
        <v>10</v>
      </c>
      <c r="P21" s="163">
        <f t="shared" si="3"/>
        <v>15</v>
      </c>
      <c r="Q21" s="163">
        <f t="shared" si="4"/>
        <v>13.135844261952418</v>
      </c>
      <c r="R21" s="163">
        <f t="shared" ref="R21" si="22">IF(Q20="","",IF( OR(Q20="NA",Q21="NA"), "NA",MAX(Q20,Q21)))</f>
        <v>15.453425593435057</v>
      </c>
      <c r="S21" s="151">
        <v>26.6602805720761</v>
      </c>
      <c r="T21" s="148">
        <v>7.8271989405856397</v>
      </c>
      <c r="U21" s="148">
        <v>3.3246167864065499</v>
      </c>
      <c r="V21" s="148">
        <v>0.34028370296718802</v>
      </c>
      <c r="W21" s="148">
        <v>3.8676072075463301E-2</v>
      </c>
      <c r="X21" s="148">
        <v>1.2241259408673599E-2</v>
      </c>
      <c r="Y21" s="149">
        <v>3.8719344294193699E-3</v>
      </c>
      <c r="Z21" s="150">
        <v>1.2243648672315499E-3</v>
      </c>
      <c r="AA21" s="163">
        <f t="shared" si="5"/>
        <v>7.8271989405856397</v>
      </c>
      <c r="AB21" s="163">
        <f t="shared" si="6"/>
        <v>3.3246167864065499</v>
      </c>
      <c r="AC21" s="163">
        <f t="shared" si="7"/>
        <v>10</v>
      </c>
      <c r="AD21" s="163">
        <f t="shared" si="8"/>
        <v>15</v>
      </c>
      <c r="AE21" s="163">
        <f t="shared" si="9"/>
        <v>13.139530655716701</v>
      </c>
      <c r="AF21" s="163">
        <f t="shared" ref="AF21" si="23">IF(AE20="","",IF( OR(AE20="NA",AE21="NA"), "NA",MAX(AE20,AE21)))</f>
        <v>15.454548774408909</v>
      </c>
    </row>
    <row r="22" spans="1:32" x14ac:dyDescent="0.15">
      <c r="C22" s="426" t="s">
        <v>75</v>
      </c>
      <c r="D22" s="33" t="s">
        <v>31</v>
      </c>
      <c r="E22" s="43">
        <v>17.965800000000002</v>
      </c>
      <c r="F22" s="37">
        <v>10.599399999999999</v>
      </c>
      <c r="G22" s="37">
        <v>5.6822999999999997</v>
      </c>
      <c r="H22" s="37">
        <v>2.7723</v>
      </c>
      <c r="I22" s="37">
        <v>1.0813999999999999</v>
      </c>
      <c r="J22" s="37">
        <v>0.24079999999999999</v>
      </c>
      <c r="K22" s="38">
        <v>6.25E-2</v>
      </c>
      <c r="L22" s="39">
        <v>1.9E-2</v>
      </c>
      <c r="M22" s="163">
        <f t="shared" si="0"/>
        <v>5.6822999999999997</v>
      </c>
      <c r="N22" s="163">
        <f t="shared" si="1"/>
        <v>2.7723</v>
      </c>
      <c r="O22" s="163">
        <f t="shared" si="2"/>
        <v>15</v>
      </c>
      <c r="P22" s="163">
        <f t="shared" si="3"/>
        <v>20</v>
      </c>
      <c r="Q22" s="163">
        <f t="shared" si="4"/>
        <v>16.17233676975945</v>
      </c>
      <c r="S22" s="43">
        <v>17.965199999999999</v>
      </c>
      <c r="T22" s="37">
        <v>10.601800000000001</v>
      </c>
      <c r="U22" s="37">
        <v>5.6863000000000001</v>
      </c>
      <c r="V22" s="37">
        <v>2.7763</v>
      </c>
      <c r="W22" s="37">
        <v>1.0851999999999999</v>
      </c>
      <c r="X22" s="37">
        <v>0.2447</v>
      </c>
      <c r="Y22" s="38">
        <v>6.3700000000000007E-2</v>
      </c>
      <c r="Z22" s="39">
        <v>1.9300000000000001E-2</v>
      </c>
      <c r="AA22" s="163">
        <f t="shared" si="5"/>
        <v>5.6863000000000001</v>
      </c>
      <c r="AB22" s="163">
        <f t="shared" si="6"/>
        <v>2.7763</v>
      </c>
      <c r="AC22" s="163">
        <f t="shared" si="7"/>
        <v>15</v>
      </c>
      <c r="AD22" s="163">
        <f t="shared" si="8"/>
        <v>20</v>
      </c>
      <c r="AE22" s="163">
        <f t="shared" si="9"/>
        <v>16.179209621993131</v>
      </c>
    </row>
    <row r="23" spans="1:32" ht="14.25" thickBot="1" x14ac:dyDescent="0.2">
      <c r="C23" s="427"/>
      <c r="D23" s="34" t="s">
        <v>32</v>
      </c>
      <c r="E23" s="44">
        <v>39.5336</v>
      </c>
      <c r="F23" s="35">
        <v>12.286199999999999</v>
      </c>
      <c r="G23" s="35">
        <v>1.792</v>
      </c>
      <c r="H23" s="35">
        <v>0.38990000000000002</v>
      </c>
      <c r="I23" s="35">
        <v>0.1459</v>
      </c>
      <c r="J23" s="35">
        <v>1.0200000000000001E-2</v>
      </c>
      <c r="K23" s="41">
        <v>2.2000000000000001E-3</v>
      </c>
      <c r="L23" s="42">
        <v>6.9999999999999999E-4</v>
      </c>
      <c r="M23" s="163">
        <f t="shared" si="0"/>
        <v>12.286199999999999</v>
      </c>
      <c r="N23" s="163">
        <f t="shared" si="1"/>
        <v>1.792</v>
      </c>
      <c r="O23" s="163">
        <f t="shared" si="2"/>
        <v>10</v>
      </c>
      <c r="P23" s="163">
        <f t="shared" si="3"/>
        <v>15</v>
      </c>
      <c r="Q23" s="163">
        <f t="shared" si="4"/>
        <v>13.471536658344611</v>
      </c>
      <c r="R23" s="163">
        <f t="shared" ref="R23" si="24">IF(Q22="","",IF( OR(Q22="NA",Q23="NA"), "NA",MAX(Q22,Q23)))</f>
        <v>16.17233676975945</v>
      </c>
      <c r="S23" s="44">
        <v>39.530299999999997</v>
      </c>
      <c r="T23" s="35">
        <v>12.285</v>
      </c>
      <c r="U23" s="35">
        <v>1.7926</v>
      </c>
      <c r="V23" s="35">
        <v>0.38600000000000001</v>
      </c>
      <c r="W23" s="35">
        <v>0.13700000000000001</v>
      </c>
      <c r="X23" s="35">
        <v>6.7999999999999996E-3</v>
      </c>
      <c r="Y23" s="41">
        <v>2.2000000000000001E-3</v>
      </c>
      <c r="Z23" s="42">
        <v>6.9999999999999999E-4</v>
      </c>
      <c r="AA23" s="163">
        <f t="shared" si="5"/>
        <v>12.285</v>
      </c>
      <c r="AB23" s="163">
        <f t="shared" si="6"/>
        <v>1.7926</v>
      </c>
      <c r="AC23" s="163">
        <f t="shared" si="7"/>
        <v>10</v>
      </c>
      <c r="AD23" s="163">
        <f t="shared" si="8"/>
        <v>15</v>
      </c>
      <c r="AE23" s="163">
        <f t="shared" si="9"/>
        <v>13.471560367504098</v>
      </c>
      <c r="AF23" s="163">
        <f t="shared" ref="AF23" si="25">IF(AE22="","",IF( OR(AE22="NA",AE23="NA"), "NA",MAX(AE22,AE23)))</f>
        <v>16.179209621993131</v>
      </c>
    </row>
    <row r="24" spans="1:32" x14ac:dyDescent="0.15">
      <c r="C24" s="426" t="s">
        <v>76</v>
      </c>
      <c r="D24" s="33" t="s">
        <v>31</v>
      </c>
      <c r="E24" s="43">
        <v>17.920000000000002</v>
      </c>
      <c r="F24" s="37">
        <v>10.58</v>
      </c>
      <c r="G24" s="37">
        <v>5.37</v>
      </c>
      <c r="H24" s="37">
        <v>2.5</v>
      </c>
      <c r="I24" s="37">
        <v>1.03</v>
      </c>
      <c r="J24" s="37">
        <v>0.32</v>
      </c>
      <c r="K24" s="38">
        <v>0.09</v>
      </c>
      <c r="L24" s="39">
        <v>0.02</v>
      </c>
      <c r="M24" s="163">
        <f t="shared" si="0"/>
        <v>5.37</v>
      </c>
      <c r="N24" s="163">
        <f t="shared" si="1"/>
        <v>2.5</v>
      </c>
      <c r="O24" s="163">
        <f t="shared" si="2"/>
        <v>15</v>
      </c>
      <c r="P24" s="163">
        <f t="shared" si="3"/>
        <v>20</v>
      </c>
      <c r="Q24" s="163">
        <f t="shared" si="4"/>
        <v>15.644599303135887</v>
      </c>
      <c r="S24" s="43">
        <v>17.920000000000002</v>
      </c>
      <c r="T24" s="37">
        <v>10.32</v>
      </c>
      <c r="U24" s="37">
        <v>5.52</v>
      </c>
      <c r="V24" s="37">
        <v>2.62</v>
      </c>
      <c r="W24" s="37">
        <v>1.05</v>
      </c>
      <c r="X24" s="37">
        <v>0.31</v>
      </c>
      <c r="Y24" s="38">
        <v>0.09</v>
      </c>
      <c r="Z24" s="39">
        <v>0.03</v>
      </c>
      <c r="AA24" s="163">
        <f t="shared" si="5"/>
        <v>5.52</v>
      </c>
      <c r="AB24" s="163">
        <f t="shared" si="6"/>
        <v>2.62</v>
      </c>
      <c r="AC24" s="163">
        <f t="shared" si="7"/>
        <v>15</v>
      </c>
      <c r="AD24" s="163">
        <f t="shared" si="8"/>
        <v>20</v>
      </c>
      <c r="AE24" s="163">
        <f t="shared" si="9"/>
        <v>15.896551724137931</v>
      </c>
    </row>
    <row r="25" spans="1:32" ht="14.25" thickBot="1" x14ac:dyDescent="0.2">
      <c r="C25" s="428"/>
      <c r="D25" s="34" t="s">
        <v>32</v>
      </c>
      <c r="E25" s="44">
        <v>39.380000000000003</v>
      </c>
      <c r="F25" s="35">
        <v>17.89</v>
      </c>
      <c r="G25" s="35">
        <v>5.8</v>
      </c>
      <c r="H25" s="35">
        <v>0.66</v>
      </c>
      <c r="I25" s="35">
        <v>0.36</v>
      </c>
      <c r="J25" s="35">
        <v>0.02</v>
      </c>
      <c r="K25" s="41">
        <v>0</v>
      </c>
      <c r="L25" s="42">
        <v>0.03</v>
      </c>
      <c r="M25" s="163">
        <f t="shared" si="0"/>
        <v>5.8</v>
      </c>
      <c r="N25" s="163">
        <f t="shared" si="1"/>
        <v>0.66</v>
      </c>
      <c r="O25" s="163">
        <f t="shared" si="2"/>
        <v>15</v>
      </c>
      <c r="P25" s="163">
        <f t="shared" si="3"/>
        <v>20</v>
      </c>
      <c r="Q25" s="163">
        <f t="shared" si="4"/>
        <v>15.778210116731518</v>
      </c>
      <c r="R25" s="163">
        <f t="shared" ref="R25" si="26">IF(Q24="","",IF( OR(Q24="NA",Q25="NA"), "NA",MAX(Q24,Q25)))</f>
        <v>15.778210116731518</v>
      </c>
      <c r="S25" s="44">
        <v>38.65</v>
      </c>
      <c r="T25" s="35">
        <v>17.95</v>
      </c>
      <c r="U25" s="35">
        <v>3.71</v>
      </c>
      <c r="V25" s="35">
        <v>0.99</v>
      </c>
      <c r="W25" s="35">
        <v>0.22</v>
      </c>
      <c r="X25" s="35">
        <v>0.04</v>
      </c>
      <c r="Y25" s="41">
        <v>0.03</v>
      </c>
      <c r="Z25" s="42">
        <v>0.06</v>
      </c>
      <c r="AA25" s="163">
        <f t="shared" si="5"/>
        <v>17.95</v>
      </c>
      <c r="AB25" s="163">
        <f t="shared" si="6"/>
        <v>3.71</v>
      </c>
      <c r="AC25" s="163">
        <f t="shared" si="7"/>
        <v>10</v>
      </c>
      <c r="AD25" s="163">
        <f t="shared" si="8"/>
        <v>15</v>
      </c>
      <c r="AE25" s="163">
        <f t="shared" si="9"/>
        <v>14.547050561797754</v>
      </c>
      <c r="AF25" s="163">
        <f t="shared" ref="AF25" si="27">IF(AE24="","",IF( OR(AE24="NA",AE25="NA"), "NA",MAX(AE24,AE25)))</f>
        <v>15.896551724137931</v>
      </c>
    </row>
    <row r="26" spans="1:32" s="51" customFormat="1" x14ac:dyDescent="0.15">
      <c r="A26" s="18"/>
      <c r="B26" s="18"/>
      <c r="C26" s="426" t="s">
        <v>141</v>
      </c>
      <c r="D26" s="33" t="s">
        <v>31</v>
      </c>
      <c r="E26" s="43">
        <v>38.046551616365917</v>
      </c>
      <c r="F26" s="37">
        <v>22.773017945600039</v>
      </c>
      <c r="G26" s="37">
        <v>11.424929526854555</v>
      </c>
      <c r="H26" s="37">
        <v>4.4219625764039154</v>
      </c>
      <c r="I26" s="37">
        <v>1.4278166683269866</v>
      </c>
      <c r="J26" s="37">
        <v>0.39799819233974354</v>
      </c>
      <c r="K26" s="38">
        <v>0.12463015835693092</v>
      </c>
      <c r="L26" s="39">
        <v>4.2145863361719993E-2</v>
      </c>
      <c r="M26" s="163">
        <f t="shared" ref="M26:M27" si="28">IF(ISBLANK(E26),"", IF(E26="NA","NA",IF(E26&gt;=5,INDEX(E26:L26,MATCH(5,E26:L26,-1)),"")))</f>
        <v>11.424929526854555</v>
      </c>
      <c r="N26" s="163">
        <f t="shared" ref="N26:N27" si="29">IF(ISBLANK(E26),"",IF(E26="NA","NA",IF(E26&gt;=5,INDEX(E26:L26,MATCH(5,E26:L26,-1)+1),"")))</f>
        <v>4.4219625764039154</v>
      </c>
      <c r="O26" s="163">
        <f t="shared" ref="O26:O27" si="30">IF(ISBLANK(E26),"", IF(E26="NA","NA",IF(E26&gt;=5,INDEX($E$5:$L$5,MATCH(M26,E26:L26,-1)),"")))</f>
        <v>15</v>
      </c>
      <c r="P26" s="163">
        <f t="shared" ref="P26:P27" si="31">IF(ISBLANK(E26),"",IF(E26="NA","NA", IF(E26&gt;=5,INDEX($E$5:$L$5,MATCH(N26,E26:L26,-1)),"")))</f>
        <v>20</v>
      </c>
      <c r="Q26" s="163">
        <f t="shared" ref="Q26:Q27" si="32">IF(ISBLANK(E26),"",IF(E26="NA","NA",IF(E26&gt;=5,TREND(O26:P26,M26:N26,5),5)))</f>
        <v>19.587291052716672</v>
      </c>
      <c r="R26" s="163"/>
      <c r="S26" s="43">
        <v>38.046467702025936</v>
      </c>
      <c r="T26" s="37">
        <v>22.772981813865744</v>
      </c>
      <c r="U26" s="37">
        <v>11.424866039506698</v>
      </c>
      <c r="V26" s="37">
        <v>4.4218738760699932</v>
      </c>
      <c r="W26" s="37">
        <v>1.4277045028396107</v>
      </c>
      <c r="X26" s="37">
        <v>0.39790533649947113</v>
      </c>
      <c r="Y26" s="38">
        <v>0.12455783916394125</v>
      </c>
      <c r="Z26" s="39">
        <v>4.2028619453748917E-2</v>
      </c>
      <c r="AA26" s="163">
        <f t="shared" ref="AA26:AA27" si="33">IF(ISBLANK(S26),"", IF(S26="NA","NA",IF(S26&gt;=5,INDEX(S26:Z26,MATCH(5,S26:Z26,-1)),"")))</f>
        <v>11.424866039506698</v>
      </c>
      <c r="AB26" s="163">
        <f t="shared" ref="AB26:AB27" si="34">IF(ISBLANK(S26),"",IF(S26="NA","NA",IF(S26&gt;=5,INDEX(S26:Z26,MATCH(5,S26:Z26,-1)+1),"")))</f>
        <v>4.4218738760699932</v>
      </c>
      <c r="AC26" s="163">
        <f t="shared" ref="AC26:AC27" si="35">IF(ISBLANK(S26),"", IF(S26="NA","NA",IF(S26&gt;=5,INDEX($E$5:$L$5,MATCH(AA26,S26:Z26,-1)),"")))</f>
        <v>15</v>
      </c>
      <c r="AD26" s="163">
        <f t="shared" ref="AD26:AD27" si="36">IF(ISBLANK(S26),"",IF(S26="NA","NA", IF(S26&gt;=5,INDEX($E$5:$L$5,MATCH(AB26,S26:Z26,-1)),"")))</f>
        <v>20</v>
      </c>
      <c r="AE26" s="163">
        <f t="shared" ref="AE26:AE27" si="37">IF(ISBLANK(S26),"",IF(S26="NA","NA",IF(S26&gt;=5,TREND(AC26:AD26,AA26:AB26,5),5)))</f>
        <v>19.587229208288669</v>
      </c>
      <c r="AF26" s="163"/>
    </row>
    <row r="27" spans="1:32" s="51" customFormat="1" ht="14.25" thickBot="1" x14ac:dyDescent="0.2">
      <c r="A27" s="18"/>
      <c r="B27" s="18"/>
      <c r="C27" s="428"/>
      <c r="D27" s="34" t="s">
        <v>32</v>
      </c>
      <c r="E27" s="44">
        <v>42.107944781660919</v>
      </c>
      <c r="F27" s="35">
        <v>16.923320922297012</v>
      </c>
      <c r="G27" s="35">
        <v>5.3982523622234986</v>
      </c>
      <c r="H27" s="35">
        <v>1.4910648279603533</v>
      </c>
      <c r="I27" s="35">
        <v>0.482363217964632</v>
      </c>
      <c r="J27" s="35">
        <v>0.14197938959944478</v>
      </c>
      <c r="K27" s="41">
        <v>3.9828079563786201E-2</v>
      </c>
      <c r="L27" s="42">
        <v>5.5108806775394648E-3</v>
      </c>
      <c r="M27" s="163">
        <f t="shared" si="28"/>
        <v>5.3982523622234986</v>
      </c>
      <c r="N27" s="163">
        <f t="shared" si="29"/>
        <v>1.4910648279603533</v>
      </c>
      <c r="O27" s="163">
        <f t="shared" si="30"/>
        <v>15</v>
      </c>
      <c r="P27" s="163">
        <f t="shared" si="31"/>
        <v>20</v>
      </c>
      <c r="Q27" s="163">
        <f t="shared" si="32"/>
        <v>15.509640705406536</v>
      </c>
      <c r="R27" s="163">
        <f t="shared" ref="R27" si="38">IF(Q26="","",IF( OR(Q26="NA",Q27="NA"), "NA",MAX(Q26,Q27)))</f>
        <v>19.587291052716672</v>
      </c>
      <c r="S27" s="44">
        <v>42.107944011694379</v>
      </c>
      <c r="T27" s="35">
        <v>16.923346155155173</v>
      </c>
      <c r="U27" s="35">
        <v>5.3982828738956767</v>
      </c>
      <c r="V27" s="35">
        <v>1.4910993857130572</v>
      </c>
      <c r="W27" s="35">
        <v>0.48236454707685228</v>
      </c>
      <c r="X27" s="35">
        <v>0.14200042674716862</v>
      </c>
      <c r="Y27" s="41">
        <v>3.9838533461766801E-2</v>
      </c>
      <c r="Z27" s="42">
        <v>5.5108785673274596E-3</v>
      </c>
      <c r="AA27" s="163">
        <f t="shared" si="33"/>
        <v>5.3982828738956767</v>
      </c>
      <c r="AB27" s="163">
        <f t="shared" si="34"/>
        <v>1.4910993857130572</v>
      </c>
      <c r="AC27" s="163">
        <f t="shared" si="35"/>
        <v>15</v>
      </c>
      <c r="AD27" s="163">
        <f t="shared" si="36"/>
        <v>20</v>
      </c>
      <c r="AE27" s="163">
        <f t="shared" si="37"/>
        <v>15.509680278774077</v>
      </c>
      <c r="AF27" s="163">
        <f t="shared" ref="AF27" si="39">IF(AE26="","",IF( OR(AE26="NA",AE27="NA"), "NA",MAX(AE26,AE27)))</f>
        <v>19.587229208288669</v>
      </c>
    </row>
    <row r="28" spans="1:32" s="51" customFormat="1" x14ac:dyDescent="0.15">
      <c r="A28" s="18"/>
      <c r="B28" s="18"/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</row>
    <row r="29" spans="1:32" s="153" customFormat="1" ht="14.25" thickBot="1" x14ac:dyDescent="0.2">
      <c r="A29" s="152"/>
      <c r="B29" s="152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72">
        <f>IF(COUNT(Q6,Q8,Q10,Q12,Q14,Q16,Q18,Q20,Q22,Q24,Q26)=0,"NA",AVERAGE(Q6,Q8,Q10,Q12,Q14,Q16,Q18,Q20,Q22,Q24,Q26))</f>
        <v>16.101854510645104</v>
      </c>
      <c r="N29" s="272">
        <f>IF(COUNT(Q6,Q8,Q10,Q12,Q14,Q16,Q18,Q20,Q22,Q24,Q26)=0,"NA",_xlfn.STDEV.P(Q6,Q8,Q10,Q12,Q14,Q16,Q18,Q20,Q22,Q24,Q26))</f>
        <v>1.1958555998391589</v>
      </c>
      <c r="O29" s="272">
        <f>IF(COUNT(Q7,Q9,Q11,Q13,Q15,Q17,Q19,Q21,Q23,Q25,Q27)=0,"NA",AVERAGE(Q7,Q9,Q11,Q13,Q15,Q17,Q19,Q21,Q23,Q25,Q27))</f>
        <v>14.772883623876359</v>
      </c>
      <c r="P29" s="272">
        <f>IF(COUNT(Q7,Q9,Q11,Q13,Q15,Q17,Q19,Q21,Q23,Q25,Q27)=0,"NA",_xlfn.STDEV.P(Q7,Q9,Q11,Q13,Q15,Q17,Q19,Q21,Q23,Q25,Q27))</f>
        <v>1.1630346088665744</v>
      </c>
      <c r="Q29" s="272">
        <f>IF(COUNT(R6:R27)=0,"NA",AVERAGE(R6:R27))</f>
        <v>16.284086187878145</v>
      </c>
      <c r="R29" s="272">
        <f>IF(COUNT(R6:R27)=0,"NA",_xlfn.STDEV.P(R6:R27))</f>
        <v>1.2303195344560025</v>
      </c>
      <c r="S29" s="51"/>
      <c r="T29" s="51"/>
      <c r="U29" s="51"/>
      <c r="V29" s="51"/>
      <c r="W29" s="51"/>
      <c r="X29" s="51"/>
      <c r="Y29" s="51"/>
      <c r="Z29" s="51"/>
      <c r="AA29" s="272">
        <f>IF(COUNT(AE6,AE8,AE10,AE12,AE14,AE16,AE18,AE20,AE22,AE24,AE26)=0,"NA",AVERAGE(AE6,AE8,AE10,AE12,AE14,AE16,AE18,AE20,AE22,AE24,AE26))</f>
        <v>16.285258048135432</v>
      </c>
      <c r="AB29" s="272">
        <f>IF(COUNT(AE6,AE8,AE10,AE12,AE14,AE16,AE18,AE20,AE22,AE24,AE26)=0,"NA",_xlfn.STDEV.P(AE6,AE8,AE10,AE12,AE14,AE16,AE18,AE20,AE22,AE24,AE26))</f>
        <v>1.192245671113239</v>
      </c>
      <c r="AC29" s="272">
        <f>IF(COUNT(AE7,AE9,AE11,AE13,AE15,AE17,AE19,AE21,AE23,AE25,AE27)=0,"NA",AVERAGE(AE7,AE9,AE11,AE13,AE15,AE17,AE19,AE21,AE23,AE25,AE27))</f>
        <v>14.739341430232233</v>
      </c>
      <c r="AD29" s="272">
        <f>IF(COUNT(AE7,AE9,AE11,AE13,AE15,AE17,AE19,AE21,AE23,AE25,AE27)=0,"NA",_xlfn.STDEV.P(AE7,AE9,AE11,AE13,AE15,AE17,AE19,AE21,AE23,AE25,AE27))</f>
        <v>0.95090320496530478</v>
      </c>
      <c r="AE29" s="272">
        <f>IF(COUNT(AF6:AF27)=0,"NA",AVERAGE(AF6:AF27))</f>
        <v>16.285552589344746</v>
      </c>
      <c r="AF29" s="272">
        <f>IF(COUNT(AF6:AF27)=0,"NA",_xlfn.STDEV.P(AF6:AF27))</f>
        <v>1.19219987932965</v>
      </c>
    </row>
    <row r="30" spans="1:32" ht="15" thickBot="1" x14ac:dyDescent="0.2">
      <c r="C30" s="434" t="s">
        <v>4</v>
      </c>
      <c r="D30" s="27"/>
      <c r="E30" s="429" t="s">
        <v>40</v>
      </c>
      <c r="F30" s="430"/>
      <c r="G30" s="430"/>
      <c r="H30" s="430"/>
      <c r="I30" s="430"/>
      <c r="J30" s="430"/>
      <c r="K30" s="430"/>
      <c r="L30" s="431"/>
      <c r="Q30" s="164"/>
      <c r="R30" s="164"/>
      <c r="S30" s="429" t="s">
        <v>39</v>
      </c>
      <c r="T30" s="430"/>
      <c r="U30" s="430"/>
      <c r="V30" s="430"/>
      <c r="W30" s="430"/>
      <c r="X30" s="430"/>
      <c r="Y30" s="430"/>
      <c r="Z30" s="431"/>
      <c r="AE30" s="164"/>
      <c r="AF30" s="164"/>
    </row>
    <row r="31" spans="1:32" ht="14.25" thickBot="1" x14ac:dyDescent="0.2">
      <c r="C31" s="435"/>
      <c r="D31" s="28" t="s">
        <v>5</v>
      </c>
      <c r="E31" s="29">
        <v>5</v>
      </c>
      <c r="F31" s="30">
        <v>10</v>
      </c>
      <c r="G31" s="30">
        <v>15</v>
      </c>
      <c r="H31" s="30">
        <v>20</v>
      </c>
      <c r="I31" s="30">
        <v>25</v>
      </c>
      <c r="J31" s="30">
        <v>30</v>
      </c>
      <c r="K31" s="31">
        <v>35</v>
      </c>
      <c r="L31" s="32">
        <v>40</v>
      </c>
      <c r="M31" s="164" t="s">
        <v>135</v>
      </c>
      <c r="N31" s="164" t="s">
        <v>136</v>
      </c>
      <c r="O31" s="164" t="s">
        <v>138</v>
      </c>
      <c r="P31" s="273" t="s">
        <v>126</v>
      </c>
      <c r="Q31" s="273" t="s">
        <v>137</v>
      </c>
      <c r="R31" s="273" t="s">
        <v>134</v>
      </c>
      <c r="S31" s="29">
        <v>5</v>
      </c>
      <c r="T31" s="30">
        <v>10</v>
      </c>
      <c r="U31" s="30">
        <v>15</v>
      </c>
      <c r="V31" s="30">
        <v>20</v>
      </c>
      <c r="W31" s="30">
        <v>25</v>
      </c>
      <c r="X31" s="30">
        <v>30</v>
      </c>
      <c r="Y31" s="31">
        <v>35</v>
      </c>
      <c r="Z31" s="32">
        <v>40</v>
      </c>
      <c r="AA31" s="164" t="s">
        <v>135</v>
      </c>
      <c r="AB31" s="164" t="s">
        <v>136</v>
      </c>
      <c r="AC31" s="164" t="s">
        <v>138</v>
      </c>
      <c r="AD31" s="273" t="s">
        <v>126</v>
      </c>
      <c r="AE31" s="273" t="s">
        <v>137</v>
      </c>
      <c r="AF31" s="273" t="s">
        <v>134</v>
      </c>
    </row>
    <row r="32" spans="1:32" ht="13.5" customHeight="1" x14ac:dyDescent="0.15">
      <c r="C32" s="432" t="s">
        <v>56</v>
      </c>
      <c r="D32" s="33" t="s">
        <v>31</v>
      </c>
      <c r="E32" s="43"/>
      <c r="F32" s="37"/>
      <c r="G32" s="37"/>
      <c r="H32" s="37"/>
      <c r="I32" s="37"/>
      <c r="J32" s="37"/>
      <c r="K32" s="38"/>
      <c r="L32" s="39"/>
      <c r="M32" s="163" t="str">
        <f>IF(ISBLANK(E32),"", IF(E32="NA","NA",IF(E32&gt;=5,INDEX(E32:L32,MATCH(5,E32:L32,-1)),"")))</f>
        <v/>
      </c>
      <c r="N32" s="163" t="str">
        <f>IF(ISBLANK(E32),"",IF(E32="NA","NA",IF(E32&gt;=5,INDEX(E32:L32,MATCH(5,E32:L32,-1)+1),"")))</f>
        <v/>
      </c>
      <c r="O32" s="163" t="str">
        <f>IF(ISBLANK(E32),"", IF(E32="NA","NA",IF(E32&gt;=5,INDEX($E$5:$L$5,MATCH(M32,E32:L32,-1)),"")))</f>
        <v/>
      </c>
      <c r="P32" s="163" t="str">
        <f>IF(ISBLANK(E32),"",IF(E32="NA","NA", IF(E32&gt;=5,INDEX($E$5:$L$5,MATCH(N32,E32:L32,-1)),"")))</f>
        <v/>
      </c>
      <c r="Q32" s="163" t="str">
        <f>IF(ISBLANK(E32),"",IF(E32="NA","NA",IF(E32&gt;=5,TREND(O32:P32,M32:N32,5),5)))</f>
        <v/>
      </c>
      <c r="S32" s="43"/>
      <c r="T32" s="37"/>
      <c r="U32" s="37"/>
      <c r="V32" s="37"/>
      <c r="W32" s="37"/>
      <c r="X32" s="37"/>
      <c r="Y32" s="38"/>
      <c r="Z32" s="39"/>
      <c r="AA32" s="163" t="str">
        <f>IF(ISBLANK(S32),"", IF(S32="NA","NA",IF(S32&gt;=5,INDEX(S32:Z32,MATCH(5,S32:Z32,-1)),"")))</f>
        <v/>
      </c>
      <c r="AB32" s="163" t="str">
        <f>IF(ISBLANK(S32),"",IF(S32="NA","NA",IF(S32&gt;=5,INDEX(S32:Z32,MATCH(5,S32:Z32,-1)+1),"")))</f>
        <v/>
      </c>
      <c r="AC32" s="163" t="str">
        <f>IF(ISBLANK(S32),"", IF(S32="NA","NA",IF(S32&gt;=5,INDEX($E$5:$L$5,MATCH(AA32,S32:Z32,-1)),"")))</f>
        <v/>
      </c>
      <c r="AD32" s="163" t="str">
        <f>IF(ISBLANK(S32),"",IF(S32="NA","NA", IF(S32&gt;=5,INDEX($E$5:$L$5,MATCH(AB32,S32:Z32,-1)),"")))</f>
        <v/>
      </c>
      <c r="AE32" s="163" t="str">
        <f>IF(ISBLANK(S32),"",IF(S32="NA","NA",IF(S32&gt;=5,TREND(AC32:AD32,AA32:AB32,5),5)))</f>
        <v/>
      </c>
    </row>
    <row r="33" spans="1:32" ht="14.25" thickBot="1" x14ac:dyDescent="0.2">
      <c r="C33" s="433"/>
      <c r="D33" s="34" t="s">
        <v>32</v>
      </c>
      <c r="E33" s="44"/>
      <c r="F33" s="35"/>
      <c r="G33" s="35"/>
      <c r="H33" s="35"/>
      <c r="I33" s="35"/>
      <c r="J33" s="35"/>
      <c r="K33" s="41"/>
      <c r="L33" s="42"/>
      <c r="M33" s="163" t="str">
        <f t="shared" ref="M33:M51" si="40">IF(ISBLANK(E33),"", IF(E33="NA","NA",IF(E33&gt;=5,INDEX(E33:L33,MATCH(5,E33:L33,-1)),"")))</f>
        <v/>
      </c>
      <c r="N33" s="163" t="str">
        <f t="shared" ref="N33:N51" si="41">IF(ISBLANK(E33),"",IF(E33="NA","NA",IF(E33&gt;=5,INDEX(E33:L33,MATCH(5,E33:L33,-1)+1),"")))</f>
        <v/>
      </c>
      <c r="O33" s="163" t="str">
        <f t="shared" ref="O33:O51" si="42">IF(ISBLANK(E33),"", IF(E33="NA","NA",IF(E33&gt;=5,INDEX($E$5:$L$5,MATCH(M33,E33:L33,-1)),"")))</f>
        <v/>
      </c>
      <c r="P33" s="163" t="str">
        <f t="shared" ref="P33:P51" si="43">IF(ISBLANK(E33),"",IF(E33="NA","NA", IF(E33&gt;=5,INDEX($E$5:$L$5,MATCH(N33,E33:L33,-1)),"")))</f>
        <v/>
      </c>
      <c r="Q33" s="163" t="str">
        <f t="shared" ref="Q33:Q51" si="44">IF(ISBLANK(E33),"",IF(E33="NA","NA",IF(E33&gt;=5,TREND(O33:P33,M33:N33,5),5)))</f>
        <v/>
      </c>
      <c r="R33" s="163" t="str">
        <f>IF(Q32="","",IF( OR(Q32="NA",Q33="NA"), "NA",MAX(Q32,Q33)))</f>
        <v/>
      </c>
      <c r="S33" s="44"/>
      <c r="T33" s="35"/>
      <c r="U33" s="35"/>
      <c r="V33" s="35"/>
      <c r="W33" s="35"/>
      <c r="X33" s="35"/>
      <c r="Y33" s="41"/>
      <c r="Z33" s="42"/>
      <c r="AA33" s="163" t="str">
        <f t="shared" ref="AA33:AA51" si="45">IF(ISBLANK(S33),"", IF(S33="NA","NA",IF(S33&gt;=5,INDEX(S33:Z33,MATCH(5,S33:Z33,-1)),"")))</f>
        <v/>
      </c>
      <c r="AB33" s="163" t="str">
        <f t="shared" ref="AB33:AB51" si="46">IF(ISBLANK(S33),"",IF(S33="NA","NA",IF(S33&gt;=5,INDEX(S33:Z33,MATCH(5,S33:Z33,-1)+1),"")))</f>
        <v/>
      </c>
      <c r="AC33" s="163" t="str">
        <f t="shared" ref="AC33:AC51" si="47">IF(ISBLANK(S33),"", IF(S33="NA","NA",IF(S33&gt;=5,INDEX($E$5:$L$5,MATCH(AA33,S33:Z33,-1)),"")))</f>
        <v/>
      </c>
      <c r="AD33" s="163" t="str">
        <f t="shared" ref="AD33:AD51" si="48">IF(ISBLANK(S33),"",IF(S33="NA","NA", IF(S33&gt;=5,INDEX($E$5:$L$5,MATCH(AB33,S33:Z33,-1)),"")))</f>
        <v/>
      </c>
      <c r="AE33" s="163" t="str">
        <f t="shared" ref="AE33:AE51" si="49">IF(ISBLANK(S33),"",IF(S33="NA","NA",IF(S33&gt;=5,TREND(AC33:AD33,AA33:AB33,5),5)))</f>
        <v/>
      </c>
      <c r="AF33" s="163" t="str">
        <f>IF(AE32="","",IF( OR(AE32="NA",AE33="NA"), "NA",MAX(AE32,AE33)))</f>
        <v/>
      </c>
    </row>
    <row r="34" spans="1:32" x14ac:dyDescent="0.15">
      <c r="C34" s="426" t="s">
        <v>58</v>
      </c>
      <c r="D34" s="33" t="s">
        <v>31</v>
      </c>
      <c r="E34" s="43">
        <v>18.1806108782861</v>
      </c>
      <c r="F34" s="37">
        <v>10.005410368232299</v>
      </c>
      <c r="G34" s="37">
        <v>4.9374345157660704</v>
      </c>
      <c r="H34" s="37">
        <v>2.1195270061689202</v>
      </c>
      <c r="I34" s="37">
        <v>0.83524494985709297</v>
      </c>
      <c r="J34" s="37">
        <v>0.29000577293674101</v>
      </c>
      <c r="K34" s="38">
        <v>9.8671648341867105E-2</v>
      </c>
      <c r="L34" s="39">
        <v>3.1310011576482902E-2</v>
      </c>
      <c r="M34" s="163">
        <f t="shared" si="40"/>
        <v>10.005410368232299</v>
      </c>
      <c r="N34" s="163">
        <f t="shared" si="41"/>
        <v>4.9374345157660704</v>
      </c>
      <c r="O34" s="163">
        <f t="shared" si="42"/>
        <v>10</v>
      </c>
      <c r="P34" s="163">
        <f t="shared" si="43"/>
        <v>15</v>
      </c>
      <c r="Q34" s="163">
        <f t="shared" si="44"/>
        <v>14.938273695401012</v>
      </c>
      <c r="S34" s="43"/>
      <c r="T34" s="37"/>
      <c r="U34" s="37"/>
      <c r="V34" s="37"/>
      <c r="W34" s="37"/>
      <c r="X34" s="37"/>
      <c r="Y34" s="38"/>
      <c r="Z34" s="39"/>
      <c r="AA34" s="163" t="str">
        <f t="shared" si="45"/>
        <v/>
      </c>
      <c r="AB34" s="163" t="str">
        <f t="shared" si="46"/>
        <v/>
      </c>
      <c r="AC34" s="163" t="str">
        <f t="shared" si="47"/>
        <v/>
      </c>
      <c r="AD34" s="163" t="str">
        <f t="shared" si="48"/>
        <v/>
      </c>
      <c r="AE34" s="163" t="str">
        <f t="shared" si="49"/>
        <v/>
      </c>
    </row>
    <row r="35" spans="1:32" ht="14.25" thickBot="1" x14ac:dyDescent="0.2">
      <c r="C35" s="427"/>
      <c r="D35" s="34" t="s">
        <v>32</v>
      </c>
      <c r="E35" s="44">
        <v>23.939222144034002</v>
      </c>
      <c r="F35" s="35">
        <v>13.683440851525299</v>
      </c>
      <c r="G35" s="35">
        <v>6.9873354180773903</v>
      </c>
      <c r="H35" s="35">
        <v>2.8879572804739801</v>
      </c>
      <c r="I35" s="35">
        <v>1.1276778279086399</v>
      </c>
      <c r="J35" s="35">
        <v>0.461410389880475</v>
      </c>
      <c r="K35" s="41">
        <v>0.160667312754396</v>
      </c>
      <c r="L35" s="42">
        <v>5.8240547180353403E-2</v>
      </c>
      <c r="M35" s="163">
        <f t="shared" si="40"/>
        <v>6.9873354180773903</v>
      </c>
      <c r="N35" s="163">
        <f t="shared" si="41"/>
        <v>2.8879572804739801</v>
      </c>
      <c r="O35" s="163">
        <f t="shared" si="42"/>
        <v>15</v>
      </c>
      <c r="P35" s="163">
        <f t="shared" si="43"/>
        <v>20</v>
      </c>
      <c r="Q35" s="163">
        <f t="shared" si="44"/>
        <v>17.423947427352033</v>
      </c>
      <c r="R35" s="163">
        <f t="shared" ref="R35" si="50">IF(Q34="","",IF( OR(Q34="NA",Q35="NA"), "NA",MAX(Q34,Q35)))</f>
        <v>17.423947427352033</v>
      </c>
      <c r="S35" s="44"/>
      <c r="T35" s="35"/>
      <c r="U35" s="35"/>
      <c r="V35" s="35"/>
      <c r="W35" s="35"/>
      <c r="X35" s="35"/>
      <c r="Y35" s="41"/>
      <c r="Z35" s="42"/>
      <c r="AA35" s="163" t="str">
        <f t="shared" si="45"/>
        <v/>
      </c>
      <c r="AB35" s="163" t="str">
        <f t="shared" si="46"/>
        <v/>
      </c>
      <c r="AC35" s="163" t="str">
        <f t="shared" si="47"/>
        <v/>
      </c>
      <c r="AD35" s="163" t="str">
        <f t="shared" si="48"/>
        <v/>
      </c>
      <c r="AE35" s="163" t="str">
        <f t="shared" si="49"/>
        <v/>
      </c>
      <c r="AF35" s="163" t="str">
        <f t="shared" ref="AF35" si="51">IF(AE34="","",IF( OR(AE34="NA",AE35="NA"), "NA",MAX(AE34,AE35)))</f>
        <v/>
      </c>
    </row>
    <row r="36" spans="1:32" s="51" customFormat="1" x14ac:dyDescent="0.15">
      <c r="A36" s="18"/>
      <c r="B36" s="18"/>
      <c r="C36" s="426" t="s">
        <v>60</v>
      </c>
      <c r="D36" s="33" t="s">
        <v>31</v>
      </c>
      <c r="E36" s="43"/>
      <c r="F36" s="37"/>
      <c r="G36" s="37"/>
      <c r="H36" s="37"/>
      <c r="I36" s="37"/>
      <c r="J36" s="37"/>
      <c r="K36" s="38"/>
      <c r="L36" s="39"/>
      <c r="M36" s="163" t="str">
        <f t="shared" si="40"/>
        <v/>
      </c>
      <c r="N36" s="163" t="str">
        <f t="shared" si="41"/>
        <v/>
      </c>
      <c r="O36" s="163" t="str">
        <f t="shared" si="42"/>
        <v/>
      </c>
      <c r="P36" s="163" t="str">
        <f t="shared" si="43"/>
        <v/>
      </c>
      <c r="Q36" s="163" t="str">
        <f t="shared" si="44"/>
        <v/>
      </c>
      <c r="R36" s="163"/>
      <c r="S36" s="43"/>
      <c r="T36" s="37"/>
      <c r="U36" s="37"/>
      <c r="V36" s="37"/>
      <c r="W36" s="37"/>
      <c r="X36" s="37"/>
      <c r="Y36" s="38"/>
      <c r="Z36" s="39"/>
      <c r="AA36" s="163" t="str">
        <f t="shared" si="45"/>
        <v/>
      </c>
      <c r="AB36" s="163" t="str">
        <f t="shared" si="46"/>
        <v/>
      </c>
      <c r="AC36" s="163" t="str">
        <f t="shared" si="47"/>
        <v/>
      </c>
      <c r="AD36" s="163" t="str">
        <f t="shared" si="48"/>
        <v/>
      </c>
      <c r="AE36" s="163" t="str">
        <f t="shared" si="49"/>
        <v/>
      </c>
      <c r="AF36" s="163"/>
    </row>
    <row r="37" spans="1:32" s="51" customFormat="1" ht="14.25" thickBot="1" x14ac:dyDescent="0.2">
      <c r="A37" s="18"/>
      <c r="B37" s="18"/>
      <c r="C37" s="427"/>
      <c r="D37" s="34" t="s">
        <v>32</v>
      </c>
      <c r="E37" s="44"/>
      <c r="F37" s="35"/>
      <c r="G37" s="35"/>
      <c r="H37" s="35"/>
      <c r="I37" s="35"/>
      <c r="J37" s="35"/>
      <c r="K37" s="41"/>
      <c r="L37" s="42"/>
      <c r="M37" s="163" t="str">
        <f t="shared" si="40"/>
        <v/>
      </c>
      <c r="N37" s="163" t="str">
        <f t="shared" si="41"/>
        <v/>
      </c>
      <c r="O37" s="163" t="str">
        <f t="shared" si="42"/>
        <v/>
      </c>
      <c r="P37" s="163" t="str">
        <f t="shared" si="43"/>
        <v/>
      </c>
      <c r="Q37" s="163" t="str">
        <f t="shared" si="44"/>
        <v/>
      </c>
      <c r="R37" s="163" t="str">
        <f t="shared" ref="R37" si="52">IF(Q36="","",IF( OR(Q36="NA",Q37="NA"), "NA",MAX(Q36,Q37)))</f>
        <v/>
      </c>
      <c r="S37" s="44"/>
      <c r="T37" s="35"/>
      <c r="U37" s="35"/>
      <c r="V37" s="35"/>
      <c r="W37" s="35"/>
      <c r="X37" s="35"/>
      <c r="Y37" s="41"/>
      <c r="Z37" s="42"/>
      <c r="AA37" s="163" t="str">
        <f t="shared" si="45"/>
        <v/>
      </c>
      <c r="AB37" s="163" t="str">
        <f t="shared" si="46"/>
        <v/>
      </c>
      <c r="AC37" s="163" t="str">
        <f t="shared" si="47"/>
        <v/>
      </c>
      <c r="AD37" s="163" t="str">
        <f t="shared" si="48"/>
        <v/>
      </c>
      <c r="AE37" s="163" t="str">
        <f t="shared" si="49"/>
        <v/>
      </c>
      <c r="AF37" s="163" t="str">
        <f t="shared" ref="AF37" si="53">IF(AE36="","",IF( OR(AE36="NA",AE37="NA"), "NA",MAX(AE36,AE37)))</f>
        <v/>
      </c>
    </row>
    <row r="38" spans="1:32" s="51" customFormat="1" x14ac:dyDescent="0.15">
      <c r="A38" s="18"/>
      <c r="B38" s="20"/>
      <c r="C38" s="426" t="s">
        <v>62</v>
      </c>
      <c r="D38" s="33" t="s">
        <v>31</v>
      </c>
      <c r="E38" s="43"/>
      <c r="F38" s="37"/>
      <c r="G38" s="37"/>
      <c r="H38" s="37"/>
      <c r="I38" s="37"/>
      <c r="J38" s="37"/>
      <c r="K38" s="38"/>
      <c r="L38" s="39"/>
      <c r="M38" s="163" t="str">
        <f t="shared" si="40"/>
        <v/>
      </c>
      <c r="N38" s="163" t="str">
        <f t="shared" si="41"/>
        <v/>
      </c>
      <c r="O38" s="163" t="str">
        <f t="shared" si="42"/>
        <v/>
      </c>
      <c r="P38" s="163" t="str">
        <f t="shared" si="43"/>
        <v/>
      </c>
      <c r="Q38" s="163" t="str">
        <f t="shared" si="44"/>
        <v/>
      </c>
      <c r="R38" s="163"/>
      <c r="S38" s="43"/>
      <c r="T38" s="37"/>
      <c r="U38" s="37"/>
      <c r="V38" s="37"/>
      <c r="W38" s="37"/>
      <c r="X38" s="37"/>
      <c r="Y38" s="38"/>
      <c r="Z38" s="39"/>
      <c r="AA38" s="163" t="str">
        <f t="shared" si="45"/>
        <v/>
      </c>
      <c r="AB38" s="163" t="str">
        <f t="shared" si="46"/>
        <v/>
      </c>
      <c r="AC38" s="163" t="str">
        <f t="shared" si="47"/>
        <v/>
      </c>
      <c r="AD38" s="163" t="str">
        <f t="shared" si="48"/>
        <v/>
      </c>
      <c r="AE38" s="163" t="str">
        <f t="shared" si="49"/>
        <v/>
      </c>
      <c r="AF38" s="163"/>
    </row>
    <row r="39" spans="1:32" s="51" customFormat="1" ht="14.25" thickBot="1" x14ac:dyDescent="0.2">
      <c r="A39" s="18"/>
      <c r="B39" s="20"/>
      <c r="C39" s="427"/>
      <c r="D39" s="34" t="s">
        <v>32</v>
      </c>
      <c r="E39" s="44"/>
      <c r="F39" s="35"/>
      <c r="G39" s="35"/>
      <c r="H39" s="35"/>
      <c r="I39" s="35"/>
      <c r="J39" s="35"/>
      <c r="K39" s="41"/>
      <c r="L39" s="42"/>
      <c r="M39" s="163" t="str">
        <f t="shared" si="40"/>
        <v/>
      </c>
      <c r="N39" s="163" t="str">
        <f t="shared" si="41"/>
        <v/>
      </c>
      <c r="O39" s="163" t="str">
        <f t="shared" si="42"/>
        <v/>
      </c>
      <c r="P39" s="163" t="str">
        <f t="shared" si="43"/>
        <v/>
      </c>
      <c r="Q39" s="163" t="str">
        <f t="shared" si="44"/>
        <v/>
      </c>
      <c r="R39" s="163" t="str">
        <f t="shared" ref="R39" si="54">IF(Q38="","",IF( OR(Q38="NA",Q39="NA"), "NA",MAX(Q38,Q39)))</f>
        <v/>
      </c>
      <c r="S39" s="44"/>
      <c r="T39" s="35"/>
      <c r="U39" s="35"/>
      <c r="V39" s="35"/>
      <c r="W39" s="35"/>
      <c r="X39" s="35"/>
      <c r="Y39" s="41"/>
      <c r="Z39" s="42"/>
      <c r="AA39" s="163" t="str">
        <f t="shared" si="45"/>
        <v/>
      </c>
      <c r="AB39" s="163" t="str">
        <f t="shared" si="46"/>
        <v/>
      </c>
      <c r="AC39" s="163" t="str">
        <f t="shared" si="47"/>
        <v/>
      </c>
      <c r="AD39" s="163" t="str">
        <f t="shared" si="48"/>
        <v/>
      </c>
      <c r="AE39" s="163" t="str">
        <f t="shared" si="49"/>
        <v/>
      </c>
      <c r="AF39" s="163" t="str">
        <f t="shared" ref="AF39" si="55">IF(AE38="","",IF( OR(AE38="NA",AE39="NA"), "NA",MAX(AE38,AE39)))</f>
        <v/>
      </c>
    </row>
    <row r="40" spans="1:32" x14ac:dyDescent="0.15">
      <c r="C40" s="426" t="s">
        <v>63</v>
      </c>
      <c r="D40" s="33" t="s">
        <v>31</v>
      </c>
      <c r="E40" s="43"/>
      <c r="F40" s="37"/>
      <c r="G40" s="37"/>
      <c r="H40" s="37"/>
      <c r="I40" s="37"/>
      <c r="J40" s="37"/>
      <c r="K40" s="38"/>
      <c r="L40" s="39"/>
      <c r="M40" s="163" t="str">
        <f t="shared" si="40"/>
        <v/>
      </c>
      <c r="N40" s="163" t="str">
        <f t="shared" si="41"/>
        <v/>
      </c>
      <c r="O40" s="163" t="str">
        <f t="shared" si="42"/>
        <v/>
      </c>
      <c r="P40" s="163" t="str">
        <f t="shared" si="43"/>
        <v/>
      </c>
      <c r="Q40" s="163" t="str">
        <f t="shared" si="44"/>
        <v/>
      </c>
      <c r="S40" s="43"/>
      <c r="T40" s="37"/>
      <c r="U40" s="37"/>
      <c r="V40" s="37"/>
      <c r="W40" s="37"/>
      <c r="X40" s="37"/>
      <c r="Y40" s="38"/>
      <c r="Z40" s="39"/>
      <c r="AA40" s="163" t="str">
        <f t="shared" si="45"/>
        <v/>
      </c>
      <c r="AB40" s="163" t="str">
        <f t="shared" si="46"/>
        <v/>
      </c>
      <c r="AC40" s="163" t="str">
        <f t="shared" si="47"/>
        <v/>
      </c>
      <c r="AD40" s="163" t="str">
        <f t="shared" si="48"/>
        <v/>
      </c>
      <c r="AE40" s="163" t="str">
        <f t="shared" si="49"/>
        <v/>
      </c>
    </row>
    <row r="41" spans="1:32" ht="14.25" thickBot="1" x14ac:dyDescent="0.2">
      <c r="C41" s="427"/>
      <c r="D41" s="34" t="s">
        <v>32</v>
      </c>
      <c r="E41" s="44"/>
      <c r="F41" s="35"/>
      <c r="G41" s="35"/>
      <c r="H41" s="35"/>
      <c r="I41" s="35"/>
      <c r="J41" s="35"/>
      <c r="K41" s="41"/>
      <c r="L41" s="42"/>
      <c r="M41" s="163" t="str">
        <f t="shared" si="40"/>
        <v/>
      </c>
      <c r="N41" s="163" t="str">
        <f t="shared" si="41"/>
        <v/>
      </c>
      <c r="O41" s="163" t="str">
        <f t="shared" si="42"/>
        <v/>
      </c>
      <c r="P41" s="163" t="str">
        <f t="shared" si="43"/>
        <v/>
      </c>
      <c r="Q41" s="163" t="str">
        <f t="shared" si="44"/>
        <v/>
      </c>
      <c r="R41" s="163" t="str">
        <f t="shared" ref="R41" si="56">IF(Q40="","",IF( OR(Q40="NA",Q41="NA"), "NA",MAX(Q40,Q41)))</f>
        <v/>
      </c>
      <c r="S41" s="44"/>
      <c r="T41" s="35"/>
      <c r="U41" s="35"/>
      <c r="V41" s="35"/>
      <c r="W41" s="35"/>
      <c r="X41" s="35"/>
      <c r="Y41" s="41"/>
      <c r="Z41" s="42"/>
      <c r="AA41" s="163" t="str">
        <f t="shared" si="45"/>
        <v/>
      </c>
      <c r="AB41" s="163" t="str">
        <f t="shared" si="46"/>
        <v/>
      </c>
      <c r="AC41" s="163" t="str">
        <f t="shared" si="47"/>
        <v/>
      </c>
      <c r="AD41" s="163" t="str">
        <f t="shared" si="48"/>
        <v/>
      </c>
      <c r="AE41" s="163" t="str">
        <f t="shared" si="49"/>
        <v/>
      </c>
      <c r="AF41" s="163" t="str">
        <f t="shared" ref="AF41" si="57">IF(AE40="","",IF( OR(AE40="NA",AE41="NA"), "NA",MAX(AE40,AE41)))</f>
        <v/>
      </c>
    </row>
    <row r="42" spans="1:32" x14ac:dyDescent="0.15">
      <c r="C42" s="426" t="s">
        <v>64</v>
      </c>
      <c r="D42" s="33" t="s">
        <v>31</v>
      </c>
      <c r="E42" s="43"/>
      <c r="F42" s="37"/>
      <c r="G42" s="37"/>
      <c r="H42" s="37"/>
      <c r="I42" s="37"/>
      <c r="J42" s="37"/>
      <c r="K42" s="38"/>
      <c r="L42" s="39"/>
      <c r="M42" s="163" t="str">
        <f t="shared" si="40"/>
        <v/>
      </c>
      <c r="N42" s="163" t="str">
        <f t="shared" si="41"/>
        <v/>
      </c>
      <c r="O42" s="163" t="str">
        <f t="shared" si="42"/>
        <v/>
      </c>
      <c r="P42" s="163" t="str">
        <f t="shared" si="43"/>
        <v/>
      </c>
      <c r="Q42" s="163" t="str">
        <f t="shared" si="44"/>
        <v/>
      </c>
      <c r="S42" s="43"/>
      <c r="T42" s="37"/>
      <c r="U42" s="37"/>
      <c r="V42" s="37"/>
      <c r="W42" s="37"/>
      <c r="X42" s="37"/>
      <c r="Y42" s="38"/>
      <c r="Z42" s="39"/>
      <c r="AA42" s="163" t="str">
        <f t="shared" si="45"/>
        <v/>
      </c>
      <c r="AB42" s="163" t="str">
        <f t="shared" si="46"/>
        <v/>
      </c>
      <c r="AC42" s="163" t="str">
        <f t="shared" si="47"/>
        <v/>
      </c>
      <c r="AD42" s="163" t="str">
        <f t="shared" si="48"/>
        <v/>
      </c>
      <c r="AE42" s="163" t="str">
        <f t="shared" si="49"/>
        <v/>
      </c>
    </row>
    <row r="43" spans="1:32" ht="14.25" thickBot="1" x14ac:dyDescent="0.2">
      <c r="C43" s="427"/>
      <c r="D43" s="34" t="s">
        <v>32</v>
      </c>
      <c r="E43" s="44"/>
      <c r="F43" s="35"/>
      <c r="G43" s="35"/>
      <c r="H43" s="35"/>
      <c r="I43" s="35"/>
      <c r="J43" s="35"/>
      <c r="K43" s="41"/>
      <c r="L43" s="42"/>
      <c r="M43" s="163" t="str">
        <f t="shared" si="40"/>
        <v/>
      </c>
      <c r="N43" s="163" t="str">
        <f t="shared" si="41"/>
        <v/>
      </c>
      <c r="O43" s="163" t="str">
        <f t="shared" si="42"/>
        <v/>
      </c>
      <c r="P43" s="163" t="str">
        <f t="shared" si="43"/>
        <v/>
      </c>
      <c r="Q43" s="163" t="str">
        <f t="shared" si="44"/>
        <v/>
      </c>
      <c r="R43" s="163" t="str">
        <f t="shared" ref="R43" si="58">IF(Q42="","",IF( OR(Q42="NA",Q43="NA"), "NA",MAX(Q42,Q43)))</f>
        <v/>
      </c>
      <c r="S43" s="44"/>
      <c r="T43" s="35"/>
      <c r="U43" s="35"/>
      <c r="V43" s="35"/>
      <c r="W43" s="35"/>
      <c r="X43" s="35"/>
      <c r="Y43" s="41"/>
      <c r="Z43" s="42"/>
      <c r="AA43" s="163" t="str">
        <f t="shared" si="45"/>
        <v/>
      </c>
      <c r="AB43" s="163" t="str">
        <f t="shared" si="46"/>
        <v/>
      </c>
      <c r="AC43" s="163" t="str">
        <f t="shared" si="47"/>
        <v/>
      </c>
      <c r="AD43" s="163" t="str">
        <f t="shared" si="48"/>
        <v/>
      </c>
      <c r="AE43" s="163" t="str">
        <f t="shared" si="49"/>
        <v/>
      </c>
      <c r="AF43" s="163" t="str">
        <f t="shared" ref="AF43" si="59">IF(AE42="","",IF( OR(AE42="NA",AE43="NA"), "NA",MAX(AE42,AE43)))</f>
        <v/>
      </c>
    </row>
    <row r="44" spans="1:32" x14ac:dyDescent="0.15">
      <c r="C44" s="426" t="s">
        <v>65</v>
      </c>
      <c r="D44" s="33" t="s">
        <v>31</v>
      </c>
      <c r="E44" s="43"/>
      <c r="F44" s="37"/>
      <c r="G44" s="37"/>
      <c r="H44" s="37"/>
      <c r="I44" s="37"/>
      <c r="J44" s="37"/>
      <c r="K44" s="38"/>
      <c r="L44" s="39"/>
      <c r="M44" s="163" t="str">
        <f t="shared" si="40"/>
        <v/>
      </c>
      <c r="N44" s="163" t="str">
        <f t="shared" si="41"/>
        <v/>
      </c>
      <c r="O44" s="163" t="str">
        <f t="shared" si="42"/>
        <v/>
      </c>
      <c r="P44" s="163" t="str">
        <f t="shared" si="43"/>
        <v/>
      </c>
      <c r="Q44" s="163" t="str">
        <f t="shared" si="44"/>
        <v/>
      </c>
      <c r="S44" s="43"/>
      <c r="T44" s="37"/>
      <c r="U44" s="37"/>
      <c r="V44" s="37"/>
      <c r="W44" s="37"/>
      <c r="X44" s="37"/>
      <c r="Y44" s="38"/>
      <c r="Z44" s="39"/>
      <c r="AA44" s="163" t="str">
        <f t="shared" si="45"/>
        <v/>
      </c>
      <c r="AB44" s="163" t="str">
        <f t="shared" si="46"/>
        <v/>
      </c>
      <c r="AC44" s="163" t="str">
        <f t="shared" si="47"/>
        <v/>
      </c>
      <c r="AD44" s="163" t="str">
        <f t="shared" si="48"/>
        <v/>
      </c>
      <c r="AE44" s="163" t="str">
        <f t="shared" si="49"/>
        <v/>
      </c>
    </row>
    <row r="45" spans="1:32" ht="14.25" thickBot="1" x14ac:dyDescent="0.2">
      <c r="C45" s="427"/>
      <c r="D45" s="34" t="s">
        <v>32</v>
      </c>
      <c r="E45" s="44"/>
      <c r="F45" s="35"/>
      <c r="G45" s="35"/>
      <c r="H45" s="35"/>
      <c r="I45" s="35"/>
      <c r="J45" s="35"/>
      <c r="K45" s="41"/>
      <c r="L45" s="42"/>
      <c r="M45" s="163" t="str">
        <f t="shared" si="40"/>
        <v/>
      </c>
      <c r="N45" s="163" t="str">
        <f t="shared" si="41"/>
        <v/>
      </c>
      <c r="O45" s="163" t="str">
        <f t="shared" si="42"/>
        <v/>
      </c>
      <c r="P45" s="163" t="str">
        <f t="shared" si="43"/>
        <v/>
      </c>
      <c r="Q45" s="163" t="str">
        <f t="shared" si="44"/>
        <v/>
      </c>
      <c r="R45" s="163" t="str">
        <f t="shared" ref="R45" si="60">IF(Q44="","",IF( OR(Q44="NA",Q45="NA"), "NA",MAX(Q44,Q45)))</f>
        <v/>
      </c>
      <c r="S45" s="44"/>
      <c r="T45" s="35"/>
      <c r="U45" s="35"/>
      <c r="V45" s="35"/>
      <c r="W45" s="35"/>
      <c r="X45" s="35"/>
      <c r="Y45" s="41"/>
      <c r="Z45" s="42"/>
      <c r="AA45" s="163" t="str">
        <f t="shared" si="45"/>
        <v/>
      </c>
      <c r="AB45" s="163" t="str">
        <f t="shared" si="46"/>
        <v/>
      </c>
      <c r="AC45" s="163" t="str">
        <f t="shared" si="47"/>
        <v/>
      </c>
      <c r="AD45" s="163" t="str">
        <f t="shared" si="48"/>
        <v/>
      </c>
      <c r="AE45" s="163" t="str">
        <f t="shared" si="49"/>
        <v/>
      </c>
      <c r="AF45" s="163" t="str">
        <f t="shared" ref="AF45" si="61">IF(AE44="","",IF( OR(AE44="NA",AE45="NA"), "NA",MAX(AE44,AE45)))</f>
        <v/>
      </c>
    </row>
    <row r="46" spans="1:32" s="51" customFormat="1" x14ac:dyDescent="0.15">
      <c r="A46" s="18"/>
      <c r="B46" s="18"/>
      <c r="C46" s="426" t="s">
        <v>94</v>
      </c>
      <c r="D46" s="33" t="s">
        <v>31</v>
      </c>
      <c r="E46" s="43"/>
      <c r="F46" s="37"/>
      <c r="G46" s="37"/>
      <c r="H46" s="37"/>
      <c r="I46" s="37"/>
      <c r="J46" s="37"/>
      <c r="K46" s="38"/>
      <c r="L46" s="39"/>
      <c r="M46" s="163" t="str">
        <f t="shared" si="40"/>
        <v/>
      </c>
      <c r="N46" s="163" t="str">
        <f t="shared" si="41"/>
        <v/>
      </c>
      <c r="O46" s="163" t="str">
        <f t="shared" si="42"/>
        <v/>
      </c>
      <c r="P46" s="163" t="str">
        <f t="shared" si="43"/>
        <v/>
      </c>
      <c r="Q46" s="163" t="str">
        <f t="shared" si="44"/>
        <v/>
      </c>
      <c r="R46" s="163"/>
      <c r="S46" s="43"/>
      <c r="T46" s="37"/>
      <c r="U46" s="37"/>
      <c r="V46" s="37"/>
      <c r="W46" s="37"/>
      <c r="X46" s="37"/>
      <c r="Y46" s="38"/>
      <c r="Z46" s="39"/>
      <c r="AA46" s="163" t="str">
        <f t="shared" si="45"/>
        <v/>
      </c>
      <c r="AB46" s="163" t="str">
        <f t="shared" si="46"/>
        <v/>
      </c>
      <c r="AC46" s="163" t="str">
        <f t="shared" si="47"/>
        <v/>
      </c>
      <c r="AD46" s="163" t="str">
        <f t="shared" si="48"/>
        <v/>
      </c>
      <c r="AE46" s="163" t="str">
        <f t="shared" si="49"/>
        <v/>
      </c>
      <c r="AF46" s="163"/>
    </row>
    <row r="47" spans="1:32" s="51" customFormat="1" ht="14.25" thickBot="1" x14ac:dyDescent="0.2">
      <c r="A47" s="18"/>
      <c r="B47" s="18"/>
      <c r="C47" s="427"/>
      <c r="D47" s="34" t="s">
        <v>32</v>
      </c>
      <c r="E47" s="44"/>
      <c r="F47" s="35"/>
      <c r="G47" s="35"/>
      <c r="H47" s="35"/>
      <c r="I47" s="35"/>
      <c r="J47" s="35"/>
      <c r="K47" s="41"/>
      <c r="L47" s="42"/>
      <c r="M47" s="163" t="str">
        <f t="shared" si="40"/>
        <v/>
      </c>
      <c r="N47" s="163" t="str">
        <f t="shared" si="41"/>
        <v/>
      </c>
      <c r="O47" s="163" t="str">
        <f t="shared" si="42"/>
        <v/>
      </c>
      <c r="P47" s="163" t="str">
        <f t="shared" si="43"/>
        <v/>
      </c>
      <c r="Q47" s="163" t="str">
        <f t="shared" si="44"/>
        <v/>
      </c>
      <c r="R47" s="163" t="str">
        <f t="shared" ref="R47" si="62">IF(Q46="","",IF( OR(Q46="NA",Q47="NA"), "NA",MAX(Q46,Q47)))</f>
        <v/>
      </c>
      <c r="S47" s="44"/>
      <c r="T47" s="35"/>
      <c r="U47" s="35"/>
      <c r="V47" s="35"/>
      <c r="W47" s="35"/>
      <c r="X47" s="35"/>
      <c r="Y47" s="41"/>
      <c r="Z47" s="42"/>
      <c r="AA47" s="163" t="str">
        <f t="shared" si="45"/>
        <v/>
      </c>
      <c r="AB47" s="163" t="str">
        <f t="shared" si="46"/>
        <v/>
      </c>
      <c r="AC47" s="163" t="str">
        <f t="shared" si="47"/>
        <v/>
      </c>
      <c r="AD47" s="163" t="str">
        <f t="shared" si="48"/>
        <v/>
      </c>
      <c r="AE47" s="163" t="str">
        <f t="shared" si="49"/>
        <v/>
      </c>
      <c r="AF47" s="163" t="str">
        <f t="shared" ref="AF47" si="63">IF(AE46="","",IF( OR(AE46="NA",AE47="NA"), "NA",MAX(AE46,AE47)))</f>
        <v/>
      </c>
    </row>
    <row r="48" spans="1:32" x14ac:dyDescent="0.15">
      <c r="C48" s="426" t="s">
        <v>75</v>
      </c>
      <c r="D48" s="33" t="s">
        <v>31</v>
      </c>
      <c r="E48" s="43">
        <v>18.329000000000001</v>
      </c>
      <c r="F48" s="37">
        <v>10.909700000000001</v>
      </c>
      <c r="G48" s="37">
        <v>5.8956</v>
      </c>
      <c r="H48" s="37">
        <v>2.8834</v>
      </c>
      <c r="I48" s="37">
        <v>1.1231</v>
      </c>
      <c r="J48" s="37">
        <v>0.25659999999999999</v>
      </c>
      <c r="K48" s="38">
        <v>6.7000000000000004E-2</v>
      </c>
      <c r="L48" s="39">
        <v>2.0400000000000001E-2</v>
      </c>
      <c r="M48" s="163">
        <f t="shared" si="40"/>
        <v>5.8956</v>
      </c>
      <c r="N48" s="163">
        <f t="shared" si="41"/>
        <v>2.8834</v>
      </c>
      <c r="O48" s="163">
        <f t="shared" si="42"/>
        <v>15</v>
      </c>
      <c r="P48" s="163">
        <f t="shared" si="43"/>
        <v>20</v>
      </c>
      <c r="Q48" s="163">
        <f t="shared" si="44"/>
        <v>16.486621074297858</v>
      </c>
      <c r="S48" s="43">
        <v>18.3169</v>
      </c>
      <c r="T48" s="37">
        <v>10.907299999999999</v>
      </c>
      <c r="U48" s="37">
        <v>5.9029999999999996</v>
      </c>
      <c r="V48" s="37">
        <v>2.8923000000000001</v>
      </c>
      <c r="W48" s="37">
        <v>1.1353</v>
      </c>
      <c r="X48" s="37">
        <v>0.26590000000000003</v>
      </c>
      <c r="Y48" s="38">
        <v>6.9400000000000003E-2</v>
      </c>
      <c r="Z48" s="39">
        <v>2.12E-2</v>
      </c>
      <c r="AA48" s="163">
        <f t="shared" si="45"/>
        <v>5.9029999999999996</v>
      </c>
      <c r="AB48" s="163">
        <f t="shared" si="46"/>
        <v>2.8923000000000001</v>
      </c>
      <c r="AC48" s="163">
        <f t="shared" si="47"/>
        <v>15</v>
      </c>
      <c r="AD48" s="163">
        <f t="shared" si="48"/>
        <v>20</v>
      </c>
      <c r="AE48" s="163">
        <f t="shared" si="49"/>
        <v>16.499651243896764</v>
      </c>
    </row>
    <row r="49" spans="1:32" ht="14.25" thickBot="1" x14ac:dyDescent="0.2">
      <c r="C49" s="427"/>
      <c r="D49" s="34" t="s">
        <v>32</v>
      </c>
      <c r="E49" s="44">
        <v>40.579099999999997</v>
      </c>
      <c r="F49" s="35">
        <v>13.787100000000001</v>
      </c>
      <c r="G49" s="35">
        <v>2.5276999999999998</v>
      </c>
      <c r="H49" s="35">
        <v>0.57279999999999998</v>
      </c>
      <c r="I49" s="35">
        <v>0.17630000000000001</v>
      </c>
      <c r="J49" s="35">
        <v>1.35E-2</v>
      </c>
      <c r="K49" s="41">
        <v>4.3E-3</v>
      </c>
      <c r="L49" s="42">
        <v>1.2999999999999999E-3</v>
      </c>
      <c r="M49" s="163">
        <f t="shared" si="40"/>
        <v>13.787100000000001</v>
      </c>
      <c r="N49" s="163">
        <f t="shared" si="41"/>
        <v>2.5276999999999998</v>
      </c>
      <c r="O49" s="163">
        <f t="shared" si="42"/>
        <v>10</v>
      </c>
      <c r="P49" s="163">
        <f t="shared" si="43"/>
        <v>15</v>
      </c>
      <c r="Q49" s="163">
        <f t="shared" si="44"/>
        <v>13.902117341954277</v>
      </c>
      <c r="R49" s="163">
        <f t="shared" ref="R49" si="64">IF(Q48="","",IF( OR(Q48="NA",Q49="NA"), "NA",MAX(Q48,Q49)))</f>
        <v>16.486621074297858</v>
      </c>
      <c r="S49" s="44">
        <v>40.564700000000002</v>
      </c>
      <c r="T49" s="35">
        <v>13.7721</v>
      </c>
      <c r="U49" s="35">
        <v>2.5365000000000002</v>
      </c>
      <c r="V49" s="35">
        <v>0.65590000000000004</v>
      </c>
      <c r="W49" s="35">
        <v>0.224</v>
      </c>
      <c r="X49" s="35">
        <v>4.7300000000000002E-2</v>
      </c>
      <c r="Y49" s="41">
        <v>4.3E-3</v>
      </c>
      <c r="Z49" s="42">
        <v>1.2999999999999999E-3</v>
      </c>
      <c r="AA49" s="163">
        <f t="shared" si="45"/>
        <v>13.7721</v>
      </c>
      <c r="AB49" s="163">
        <f t="shared" si="46"/>
        <v>2.5365000000000002</v>
      </c>
      <c r="AC49" s="163">
        <f t="shared" si="47"/>
        <v>10</v>
      </c>
      <c r="AD49" s="163">
        <f t="shared" si="48"/>
        <v>15</v>
      </c>
      <c r="AE49" s="163">
        <f t="shared" si="49"/>
        <v>13.903707857168285</v>
      </c>
      <c r="AF49" s="163">
        <f t="shared" ref="AF49" si="65">IF(AE48="","",IF( OR(AE48="NA",AE49="NA"), "NA",MAX(AE48,AE49)))</f>
        <v>16.499651243896764</v>
      </c>
    </row>
    <row r="50" spans="1:32" x14ac:dyDescent="0.15">
      <c r="C50" s="426" t="s">
        <v>76</v>
      </c>
      <c r="D50" s="33" t="s">
        <v>31</v>
      </c>
      <c r="E50" s="43">
        <v>8.36</v>
      </c>
      <c r="F50" s="37">
        <v>3.11</v>
      </c>
      <c r="G50" s="37">
        <v>2.27</v>
      </c>
      <c r="H50" s="37">
        <v>1.1599999999999999</v>
      </c>
      <c r="I50" s="37">
        <v>0.43</v>
      </c>
      <c r="J50" s="37">
        <v>0.13</v>
      </c>
      <c r="K50" s="38">
        <v>0.02</v>
      </c>
      <c r="L50" s="39">
        <v>0.01</v>
      </c>
      <c r="M50" s="163">
        <f t="shared" si="40"/>
        <v>8.36</v>
      </c>
      <c r="N50" s="163">
        <f t="shared" si="41"/>
        <v>3.11</v>
      </c>
      <c r="O50" s="163">
        <f t="shared" si="42"/>
        <v>5</v>
      </c>
      <c r="P50" s="163">
        <f t="shared" si="43"/>
        <v>10</v>
      </c>
      <c r="Q50" s="163">
        <f t="shared" si="44"/>
        <v>8.1999999999999993</v>
      </c>
      <c r="S50" s="43">
        <v>7.86</v>
      </c>
      <c r="T50" s="37">
        <v>4.5199999999999996</v>
      </c>
      <c r="U50" s="37">
        <v>2.2200000000000002</v>
      </c>
      <c r="V50" s="37">
        <v>1.08</v>
      </c>
      <c r="W50" s="37">
        <v>0.42</v>
      </c>
      <c r="X50" s="37">
        <v>0.13</v>
      </c>
      <c r="Y50" s="38">
        <v>0.03</v>
      </c>
      <c r="Z50" s="39">
        <v>0.01</v>
      </c>
      <c r="AA50" s="163">
        <f t="shared" si="45"/>
        <v>7.86</v>
      </c>
      <c r="AB50" s="163">
        <f t="shared" si="46"/>
        <v>4.5199999999999996</v>
      </c>
      <c r="AC50" s="163">
        <f t="shared" si="47"/>
        <v>5</v>
      </c>
      <c r="AD50" s="163">
        <f t="shared" si="48"/>
        <v>10</v>
      </c>
      <c r="AE50" s="163">
        <f t="shared" si="49"/>
        <v>9.2814371257485035</v>
      </c>
    </row>
    <row r="51" spans="1:32" ht="14.25" thickBot="1" x14ac:dyDescent="0.2">
      <c r="C51" s="428"/>
      <c r="D51" s="34" t="s">
        <v>32</v>
      </c>
      <c r="E51" s="44">
        <v>31.98</v>
      </c>
      <c r="F51" s="35">
        <v>15.06</v>
      </c>
      <c r="G51" s="35">
        <v>7.3</v>
      </c>
      <c r="H51" s="35">
        <v>1.95</v>
      </c>
      <c r="I51" s="35">
        <v>0.62</v>
      </c>
      <c r="J51" s="35">
        <v>0</v>
      </c>
      <c r="K51" s="41">
        <v>7.0000000000000007E-2</v>
      </c>
      <c r="L51" s="42">
        <v>0.05</v>
      </c>
      <c r="M51" s="163">
        <f t="shared" si="40"/>
        <v>7.3</v>
      </c>
      <c r="N51" s="163">
        <f t="shared" si="41"/>
        <v>1.95</v>
      </c>
      <c r="O51" s="163">
        <f t="shared" si="42"/>
        <v>15</v>
      </c>
      <c r="P51" s="163">
        <f t="shared" si="43"/>
        <v>20</v>
      </c>
      <c r="Q51" s="163">
        <f t="shared" si="44"/>
        <v>17.149532710280372</v>
      </c>
      <c r="R51" s="163">
        <f t="shared" ref="R51" si="66">IF(Q50="","",IF( OR(Q50="NA",Q51="NA"), "NA",MAX(Q50,Q51)))</f>
        <v>17.149532710280372</v>
      </c>
      <c r="S51" s="44">
        <v>31.08</v>
      </c>
      <c r="T51" s="35">
        <v>19.72</v>
      </c>
      <c r="U51" s="35">
        <v>9.0399999999999991</v>
      </c>
      <c r="V51" s="35">
        <v>2.13</v>
      </c>
      <c r="W51" s="35">
        <v>0.28999999999999998</v>
      </c>
      <c r="X51" s="35">
        <v>0.02</v>
      </c>
      <c r="Y51" s="41">
        <v>0</v>
      </c>
      <c r="Z51" s="42">
        <v>0</v>
      </c>
      <c r="AA51" s="163">
        <f t="shared" si="45"/>
        <v>9.0399999999999991</v>
      </c>
      <c r="AB51" s="163">
        <f t="shared" si="46"/>
        <v>2.13</v>
      </c>
      <c r="AC51" s="163">
        <f t="shared" si="47"/>
        <v>15</v>
      </c>
      <c r="AD51" s="163">
        <f t="shared" si="48"/>
        <v>20</v>
      </c>
      <c r="AE51" s="163">
        <f t="shared" si="49"/>
        <v>17.923299565846598</v>
      </c>
      <c r="AF51" s="163">
        <f t="shared" ref="AF51" si="67">IF(AE50="","",IF( OR(AE50="NA",AE51="NA"), "NA",MAX(AE50,AE51)))</f>
        <v>17.923299565846598</v>
      </c>
    </row>
    <row r="52" spans="1:32" s="51" customFormat="1" x14ac:dyDescent="0.15">
      <c r="A52" s="18"/>
      <c r="B52" s="18"/>
      <c r="C52" s="426" t="s">
        <v>141</v>
      </c>
      <c r="D52" s="33" t="s">
        <v>31</v>
      </c>
      <c r="E52" s="43">
        <v>38.38349905848515</v>
      </c>
      <c r="F52" s="37">
        <v>23.067726798413656</v>
      </c>
      <c r="G52" s="37">
        <v>11.497464765803933</v>
      </c>
      <c r="H52" s="37">
        <v>4.4925209682162741</v>
      </c>
      <c r="I52" s="37">
        <v>1.4199604941239286</v>
      </c>
      <c r="J52" s="37">
        <v>0.43149025017376053</v>
      </c>
      <c r="K52" s="38">
        <v>0.13881958345535184</v>
      </c>
      <c r="L52" s="39">
        <v>5.3071241499913491E-2</v>
      </c>
      <c r="M52" s="163">
        <f t="shared" ref="M52:M53" si="68">IF(ISBLANK(E52),"", IF(E52="NA","NA",IF(E52&gt;=5,INDEX(E52:L52,MATCH(5,E52:L52,-1)),"")))</f>
        <v>11.497464765803933</v>
      </c>
      <c r="N52" s="163">
        <f t="shared" ref="N52:N53" si="69">IF(ISBLANK(E52),"",IF(E52="NA","NA",IF(E52&gt;=5,INDEX(E52:L52,MATCH(5,E52:L52,-1)+1),"")))</f>
        <v>4.4925209682162741</v>
      </c>
      <c r="O52" s="163">
        <f t="shared" ref="O52:O53" si="70">IF(ISBLANK(E52),"", IF(E52="NA","NA",IF(E52&gt;=5,INDEX($E$5:$L$5,MATCH(M52,E52:L52,-1)),"")))</f>
        <v>15</v>
      </c>
      <c r="P52" s="163">
        <f t="shared" ref="P52:P53" si="71">IF(ISBLANK(E52),"",IF(E52="NA","NA", IF(E52&gt;=5,INDEX($E$5:$L$5,MATCH(N52,E52:L52,-1)),"")))</f>
        <v>20</v>
      </c>
      <c r="Q52" s="163">
        <f t="shared" ref="Q52:Q53" si="72">IF(ISBLANK(E52),"",IF(E52="NA","NA",IF(E52&gt;=5,TREND(O52:P52,M52:N52,5),5)))</f>
        <v>19.637770804129445</v>
      </c>
      <c r="R52" s="163"/>
      <c r="S52" s="43">
        <v>38.383617758815333</v>
      </c>
      <c r="T52" s="37">
        <v>23.067741375118</v>
      </c>
      <c r="U52" s="37">
        <v>11.498001649940026</v>
      </c>
      <c r="V52" s="37">
        <v>4.4928762520009213</v>
      </c>
      <c r="W52" s="37">
        <v>1.4200046376750874</v>
      </c>
      <c r="X52" s="37">
        <v>0.43158063151182979</v>
      </c>
      <c r="Y52" s="38">
        <v>0.13889468772874114</v>
      </c>
      <c r="Z52" s="39">
        <v>5.3060055737941259E-2</v>
      </c>
      <c r="AA52" s="163">
        <f t="shared" ref="AA52:AA53" si="73">IF(ISBLANK(S52),"", IF(S52="NA","NA",IF(S52&gt;=5,INDEX(S52:Z52,MATCH(5,S52:Z52,-1)),"")))</f>
        <v>11.498001649940026</v>
      </c>
      <c r="AB52" s="163">
        <f t="shared" ref="AB52:AB53" si="74">IF(ISBLANK(S52),"",IF(S52="NA","NA",IF(S52&gt;=5,INDEX(S52:Z52,MATCH(5,S52:Z52,-1)+1),"")))</f>
        <v>4.4928762520009213</v>
      </c>
      <c r="AC52" s="163">
        <f t="shared" ref="AC52:AC53" si="75">IF(ISBLANK(S52),"", IF(S52="NA","NA",IF(S52&gt;=5,INDEX($E$5:$L$5,MATCH(AA52,S52:Z52,-1)),"")))</f>
        <v>15</v>
      </c>
      <c r="AD52" s="163">
        <f t="shared" ref="AD52:AD53" si="76">IF(ISBLANK(S52),"",IF(S52="NA","NA", IF(S52&gt;=5,INDEX($E$5:$L$5,MATCH(AB52,S52:Z52,-1)),"")))</f>
        <v>20</v>
      </c>
      <c r="AE52" s="163">
        <f t="shared" ref="AE52:AE53" si="77">IF(ISBLANK(S52),"",IF(S52="NA","NA",IF(S52&gt;=5,TREND(AC52:AD52,AA52:AB52,5),5)))</f>
        <v>19.63803378298676</v>
      </c>
      <c r="AF52" s="163"/>
    </row>
    <row r="53" spans="1:32" s="51" customFormat="1" ht="14.25" thickBot="1" x14ac:dyDescent="0.2">
      <c r="A53" s="18"/>
      <c r="B53" s="18"/>
      <c r="C53" s="428"/>
      <c r="D53" s="34" t="s">
        <v>32</v>
      </c>
      <c r="E53" s="44">
        <v>42.489144058130577</v>
      </c>
      <c r="F53" s="35">
        <v>17.02808140810901</v>
      </c>
      <c r="G53" s="35">
        <v>5.2046730897310267</v>
      </c>
      <c r="H53" s="35">
        <v>1.3965193355135241</v>
      </c>
      <c r="I53" s="35">
        <v>0.39947788288375863</v>
      </c>
      <c r="J53" s="35">
        <v>0.12229881017115085</v>
      </c>
      <c r="K53" s="41">
        <v>4.811536934646865E-2</v>
      </c>
      <c r="L53" s="42">
        <v>2.2626516445511946E-2</v>
      </c>
      <c r="M53" s="163">
        <f t="shared" si="68"/>
        <v>5.2046730897310267</v>
      </c>
      <c r="N53" s="163">
        <f t="shared" si="69"/>
        <v>1.3965193355135241</v>
      </c>
      <c r="O53" s="163">
        <f t="shared" si="70"/>
        <v>15</v>
      </c>
      <c r="P53" s="163">
        <f t="shared" si="71"/>
        <v>20</v>
      </c>
      <c r="Q53" s="163">
        <f t="shared" si="72"/>
        <v>15.268730076227031</v>
      </c>
      <c r="R53" s="163">
        <f t="shared" ref="R53" si="78">IF(Q52="","",IF( OR(Q52="NA",Q53="NA"), "NA",MAX(Q52,Q53)))</f>
        <v>19.637770804129445</v>
      </c>
      <c r="S53" s="44">
        <v>42.48897597212946</v>
      </c>
      <c r="T53" s="35">
        <v>17.02792731829129</v>
      </c>
      <c r="U53" s="35">
        <v>5.2044572885810432</v>
      </c>
      <c r="V53" s="35">
        <v>1.3962803449237171</v>
      </c>
      <c r="W53" s="35">
        <v>0.39922959913595291</v>
      </c>
      <c r="X53" s="35">
        <v>0.12210245867326774</v>
      </c>
      <c r="Y53" s="41">
        <v>4.7911936755884454E-2</v>
      </c>
      <c r="Z53" s="42">
        <v>2.2412765552703995E-2</v>
      </c>
      <c r="AA53" s="163">
        <f t="shared" si="73"/>
        <v>5.2044572885810432</v>
      </c>
      <c r="AB53" s="163">
        <f t="shared" si="74"/>
        <v>1.3962803449237171</v>
      </c>
      <c r="AC53" s="163">
        <f t="shared" si="75"/>
        <v>15</v>
      </c>
      <c r="AD53" s="163">
        <f t="shared" si="76"/>
        <v>20</v>
      </c>
      <c r="AE53" s="163">
        <f t="shared" si="77"/>
        <v>15.26844510064268</v>
      </c>
      <c r="AF53" s="163">
        <f t="shared" ref="AF53" si="79">IF(AE52="","",IF( OR(AE52="NA",AE53="NA"), "NA",MAX(AE52,AE53)))</f>
        <v>19.63803378298676</v>
      </c>
    </row>
    <row r="54" spans="1:32" s="51" customFormat="1" x14ac:dyDescent="0.15">
      <c r="A54" s="18"/>
      <c r="M54" s="272" t="s">
        <v>127</v>
      </c>
      <c r="N54" s="272" t="s">
        <v>128</v>
      </c>
      <c r="O54" s="272" t="s">
        <v>129</v>
      </c>
      <c r="P54" s="272" t="s">
        <v>130</v>
      </c>
      <c r="Q54" s="272" t="s">
        <v>131</v>
      </c>
      <c r="R54" s="272" t="s">
        <v>132</v>
      </c>
      <c r="AA54" s="272" t="s">
        <v>127</v>
      </c>
      <c r="AB54" s="272" t="s">
        <v>128</v>
      </c>
      <c r="AC54" s="272" t="s">
        <v>129</v>
      </c>
      <c r="AD54" s="272" t="s">
        <v>130</v>
      </c>
      <c r="AE54" s="272" t="s">
        <v>131</v>
      </c>
      <c r="AF54" s="272" t="s">
        <v>132</v>
      </c>
    </row>
    <row r="55" spans="1:32" ht="14.25" thickBot="1" x14ac:dyDescent="0.2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272">
        <f>IF(COUNT(Q32,Q34,Q36,Q38,Q40,Q42,Q44,Q46,Q48,Q50,Q52)=0,"NA",AVERAGE(Q32,Q34,Q36,Q38,Q40,Q42,Q44,Q46,Q48,Q50,Q52))</f>
        <v>14.815666393457079</v>
      </c>
      <c r="N55" s="272">
        <f>IF(COUNT(Q32,Q34,Q36,Q38,Q40,Q42,Q44,Q46,Q48,Q50,Q52)=0,"NA",_xlfn.STDEV.P(Q32,Q34,Q36,Q38,Q40,Q42,Q44,Q46,Q48,Q50,Q52))</f>
        <v>4.1781232291800876</v>
      </c>
      <c r="O55" s="272">
        <f>IF(COUNT(Q33,Q35,Q37,Q39,Q41,Q43,Q45,Q47,Q49,Q51,Q53)=0,"NA",AVERAGE(Q33,Q35,Q37,Q39,Q41,Q43,Q45,Q47,Q49,Q51,Q53))</f>
        <v>15.936081888953428</v>
      </c>
      <c r="P55" s="272">
        <f>IF(COUNT(Q33,Q35,Q37,Q39,Q41,Q43,Q45,Q47,Q49,Q51,Q53)=0,"NA",_xlfn.STDEV.P(Q33,Q35,Q37,Q39,Q41,Q43,Q45,Q47,Q49,Q51,Q53))</f>
        <v>1.437756670696738</v>
      </c>
      <c r="Q55" s="272">
        <f>IF(COUNT(R32:R53)=0,"NA",AVERAGE(R32:R53))</f>
        <v>17.674468004014926</v>
      </c>
      <c r="R55" s="272">
        <f>IF(COUNT(R32:R53)=0,"NA",_xlfn.STDEV.P(R32:R53))</f>
        <v>1.1836232334779793</v>
      </c>
      <c r="S55" s="51"/>
      <c r="T55" s="51"/>
      <c r="U55" s="51"/>
      <c r="V55" s="51"/>
      <c r="W55" s="51"/>
      <c r="X55" s="51"/>
      <c r="Y55" s="51"/>
      <c r="Z55" s="51"/>
      <c r="AA55" s="272">
        <f>IF(COUNT(AE32,AE34,AE36,AE38,AE40,AE42,AE44,AE46,AE48,AE50,AE52)=0,"NA",AVERAGE(AE32,AE34,AE36,AE38,AE40,AE42,AE44,AE46,AE48,AE50,AE52))</f>
        <v>15.139707384210675</v>
      </c>
      <c r="AB55" s="272">
        <f>IF(COUNT(AE32,AE34,AE36,AE38,AE40,AE42,AE44,AE46,AE48,AE50,AE52)=0,"NA",_xlfn.STDEV.P(AE32,AE34,AE36,AE38,AE40,AE42,AE44,AE46,AE48,AE50,AE52))</f>
        <v>4.3360395951684634</v>
      </c>
      <c r="AC55" s="272">
        <f>IF(COUNT(AE33,AE35,AE37,AE39,AE41,AE43,AE45,AE47,AE49,AE51,AE53)=0,"NA",AVERAGE(AE33,AE35,AE37,AE39,AE41,AE43,AE45,AE47,AE49,AE51,AE53))</f>
        <v>15.698484174552521</v>
      </c>
      <c r="AD55" s="272">
        <f>IF(COUNT(AE33,AE35,AE37,AE39,AE41,AE43,AE45,AE47,AE49,AE51,AE53)=0,"NA",_xlfn.STDEV.P(AE33,AE35,AE37,AE39,AE41,AE43,AE45,AE47,AE49,AE51,AE53))</f>
        <v>1.6689277156177824</v>
      </c>
      <c r="AE55" s="272">
        <f>IF(COUNT(AF32:AF53)=0,"NA",AVERAGE(AF32:AF53))</f>
        <v>18.020328197576706</v>
      </c>
      <c r="AF55" s="272">
        <f>IF(COUNT(AF32:AF53)=0,"NA",_xlfn.STDEV.P(AF32:AF53))</f>
        <v>1.2830749931181744</v>
      </c>
    </row>
    <row r="56" spans="1:32" ht="15" thickBot="1" x14ac:dyDescent="0.2">
      <c r="C56" s="434" t="s">
        <v>4</v>
      </c>
      <c r="D56" s="27" t="s">
        <v>54</v>
      </c>
      <c r="E56" s="429" t="s">
        <v>42</v>
      </c>
      <c r="F56" s="430"/>
      <c r="G56" s="430"/>
      <c r="H56" s="430"/>
      <c r="I56" s="430"/>
      <c r="J56" s="430"/>
      <c r="K56" s="430"/>
      <c r="L56" s="431"/>
      <c r="S56" s="429" t="s">
        <v>43</v>
      </c>
      <c r="T56" s="430"/>
      <c r="U56" s="430"/>
      <c r="V56" s="430"/>
      <c r="W56" s="430"/>
      <c r="X56" s="430"/>
      <c r="Y56" s="430"/>
      <c r="Z56" s="431"/>
    </row>
    <row r="57" spans="1:32" ht="14.25" thickBot="1" x14ac:dyDescent="0.2">
      <c r="C57" s="435"/>
      <c r="D57" s="28" t="s">
        <v>5</v>
      </c>
      <c r="E57" s="29">
        <v>5</v>
      </c>
      <c r="F57" s="30">
        <v>10</v>
      </c>
      <c r="G57" s="30">
        <v>15</v>
      </c>
      <c r="H57" s="30">
        <v>20</v>
      </c>
      <c r="I57" s="30">
        <v>25</v>
      </c>
      <c r="J57" s="30">
        <v>30</v>
      </c>
      <c r="K57" s="31">
        <v>35</v>
      </c>
      <c r="L57" s="32">
        <v>40</v>
      </c>
      <c r="M57" s="164" t="s">
        <v>135</v>
      </c>
      <c r="N57" s="164" t="s">
        <v>136</v>
      </c>
      <c r="O57" s="164" t="s">
        <v>138</v>
      </c>
      <c r="P57" s="273" t="s">
        <v>126</v>
      </c>
      <c r="Q57" s="273" t="s">
        <v>137</v>
      </c>
      <c r="R57" s="273" t="s">
        <v>134</v>
      </c>
      <c r="S57" s="29">
        <v>5</v>
      </c>
      <c r="T57" s="30">
        <v>10</v>
      </c>
      <c r="U57" s="30">
        <v>15</v>
      </c>
      <c r="V57" s="30">
        <v>20</v>
      </c>
      <c r="W57" s="30">
        <v>25</v>
      </c>
      <c r="X57" s="30">
        <v>30</v>
      </c>
      <c r="Y57" s="31">
        <v>35</v>
      </c>
      <c r="Z57" s="32">
        <v>40</v>
      </c>
      <c r="AA57" s="164" t="s">
        <v>135</v>
      </c>
      <c r="AB57" s="164" t="s">
        <v>136</v>
      </c>
      <c r="AC57" s="164" t="s">
        <v>138</v>
      </c>
      <c r="AD57" s="273" t="s">
        <v>126</v>
      </c>
      <c r="AE57" s="273" t="s">
        <v>137</v>
      </c>
      <c r="AF57" s="273" t="s">
        <v>134</v>
      </c>
    </row>
    <row r="58" spans="1:32" x14ac:dyDescent="0.15">
      <c r="C58" s="432" t="s">
        <v>56</v>
      </c>
      <c r="D58" s="33" t="s">
        <v>31</v>
      </c>
      <c r="E58" s="43">
        <v>8.51</v>
      </c>
      <c r="F58" s="37">
        <v>4.79</v>
      </c>
      <c r="G58" s="37">
        <v>2.4900000000000002</v>
      </c>
      <c r="H58" s="37">
        <v>1.19</v>
      </c>
      <c r="I58" s="37">
        <v>0.5</v>
      </c>
      <c r="J58" s="37">
        <v>0.17</v>
      </c>
      <c r="K58" s="38">
        <v>4.1223000000000003E-2</v>
      </c>
      <c r="L58" s="39">
        <v>8.6005999999999999E-3</v>
      </c>
      <c r="M58" s="163">
        <f>IF(ISBLANK(E58),"", IF(E58="NA","NA",IF(E58&gt;=5,INDEX(E58:L58,MATCH(5,E58:L58,-1)),"")))</f>
        <v>8.51</v>
      </c>
      <c r="N58" s="163">
        <f>IF(ISBLANK(E58),"",IF(E58="NA","NA",IF(E58&gt;=5,INDEX(E58:L58,MATCH(5,E58:L58,-1)+1),"")))</f>
        <v>4.79</v>
      </c>
      <c r="O58" s="163">
        <f>IF(ISBLANK(E58),"", IF(E58="NA","NA",IF(E58&gt;=5,INDEX($E$5:$L$5,MATCH(M58,E58:L58,-1)),"")))</f>
        <v>5</v>
      </c>
      <c r="P58" s="163">
        <f>IF(ISBLANK(E58),"",IF(E58="NA","NA", IF(E58&gt;=5,INDEX($E$5:$L$5,MATCH(N58,E58:L58,-1)),"")))</f>
        <v>10</v>
      </c>
      <c r="Q58" s="163">
        <f>IF(ISBLANK(E58),"",IF(E58="NA","NA",IF(E58&gt;=5,TREND(O58:P58,M58:N58,5),5)))</f>
        <v>9.7177419354838719</v>
      </c>
      <c r="S58" s="43">
        <v>8.52</v>
      </c>
      <c r="T58" s="37">
        <v>4.8</v>
      </c>
      <c r="U58" s="37">
        <v>2.5</v>
      </c>
      <c r="V58" s="37">
        <v>1.2</v>
      </c>
      <c r="W58" s="37">
        <v>0.51</v>
      </c>
      <c r="X58" s="37">
        <v>0.18</v>
      </c>
      <c r="Y58" s="38">
        <v>4.7204999999999997E-2</v>
      </c>
      <c r="Z58" s="39">
        <v>1.0297000000000001E-2</v>
      </c>
      <c r="AA58" s="163">
        <f>IF(ISBLANK(S58),"", IF(S58="NA","NA",IF(S58&gt;=5,INDEX(S58:Z58,MATCH(5,S58:Z58,-1)),"")))</f>
        <v>8.52</v>
      </c>
      <c r="AB58" s="163">
        <f>IF(ISBLANK(S58),"",IF(S58="NA","NA",IF(S58&gt;=5,INDEX(S58:Z58,MATCH(5,S58:Z58,-1)+1),"")))</f>
        <v>4.8</v>
      </c>
      <c r="AC58" s="163">
        <f>IF(ISBLANK(S58),"", IF(S58="NA","NA",IF(S58&gt;=5,INDEX($E$5:$L$5,MATCH(AA58,S58:Z58,-1)),"")))</f>
        <v>5</v>
      </c>
      <c r="AD58" s="163">
        <f>IF(ISBLANK(S58),"",IF(S58="NA","NA", IF(S58&gt;=5,INDEX($E$5:$L$5,MATCH(AB58,S58:Z58,-1)),"")))</f>
        <v>10</v>
      </c>
      <c r="AE58" s="163">
        <f>IF(ISBLANK(S58),"",IF(S58="NA","NA",IF(S58&gt;=5,TREND(AC58:AD58,AA58:AB58,5),5)))</f>
        <v>9.7311827956989276</v>
      </c>
    </row>
    <row r="59" spans="1:32" ht="14.25" thickBot="1" x14ac:dyDescent="0.2">
      <c r="C59" s="433"/>
      <c r="D59" s="34" t="s">
        <v>32</v>
      </c>
      <c r="E59" s="44">
        <v>32.549999999999997</v>
      </c>
      <c r="F59" s="35">
        <v>19.3</v>
      </c>
      <c r="G59" s="35">
        <v>8.9</v>
      </c>
      <c r="H59" s="35">
        <v>2.13</v>
      </c>
      <c r="I59" s="35">
        <v>0.81</v>
      </c>
      <c r="J59" s="35">
        <v>0.13</v>
      </c>
      <c r="K59" s="41">
        <v>2.1050999999999999E-4</v>
      </c>
      <c r="L59" s="42">
        <v>6.6569000000000006E-5</v>
      </c>
      <c r="M59" s="163">
        <f t="shared" ref="M59:M77" si="80">IF(ISBLANK(E59),"", IF(E59="NA","NA",IF(E59&gt;=5,INDEX(E59:L59,MATCH(5,E59:L59,-1)),"")))</f>
        <v>8.9</v>
      </c>
      <c r="N59" s="163">
        <f t="shared" ref="N59:N77" si="81">IF(ISBLANK(E59),"",IF(E59="NA","NA",IF(E59&gt;=5,INDEX(E59:L59,MATCH(5,E59:L59,-1)+1),"")))</f>
        <v>2.13</v>
      </c>
      <c r="O59" s="163">
        <f t="shared" ref="O59:O77" si="82">IF(ISBLANK(E59),"", IF(E59="NA","NA",IF(E59&gt;=5,INDEX($E$5:$L$5,MATCH(M59,E59:L59,-1)),"")))</f>
        <v>15</v>
      </c>
      <c r="P59" s="163">
        <f t="shared" ref="P59:P77" si="83">IF(ISBLANK(E59),"",IF(E59="NA","NA", IF(E59&gt;=5,INDEX($E$5:$L$5,MATCH(N59,E59:L59,-1)),"")))</f>
        <v>20</v>
      </c>
      <c r="Q59" s="163">
        <f t="shared" ref="Q59:Q77" si="84">IF(ISBLANK(E59),"",IF(E59="NA","NA",IF(E59&gt;=5,TREND(O59:P59,M59:N59,5),5)))</f>
        <v>17.880354505169869</v>
      </c>
      <c r="R59" s="163">
        <f>IF(Q58="","",IF( OR(Q58="NA",Q59="NA"), "NA",MAX(Q58,Q59)))</f>
        <v>17.880354505169869</v>
      </c>
      <c r="S59" s="44">
        <v>32.47</v>
      </c>
      <c r="T59" s="35">
        <v>19.170000000000002</v>
      </c>
      <c r="U59" s="35">
        <v>8.9499999999999993</v>
      </c>
      <c r="V59" s="35">
        <v>2.3199999999999998</v>
      </c>
      <c r="W59" s="35">
        <v>0.82</v>
      </c>
      <c r="X59" s="35">
        <v>0.32</v>
      </c>
      <c r="Y59" s="41">
        <v>0.21</v>
      </c>
      <c r="Z59" s="42">
        <v>9.3279000000000001E-2</v>
      </c>
      <c r="AA59" s="163">
        <f t="shared" ref="AA59:AA77" si="85">IF(ISBLANK(S59),"", IF(S59="NA","NA",IF(S59&gt;=5,INDEX(S59:Z59,MATCH(5,S59:Z59,-1)),"")))</f>
        <v>8.9499999999999993</v>
      </c>
      <c r="AB59" s="163">
        <f t="shared" ref="AB59:AB77" si="86">IF(ISBLANK(S59),"",IF(S59="NA","NA",IF(S59&gt;=5,INDEX(S59:Z59,MATCH(5,S59:Z59,-1)+1),"")))</f>
        <v>2.3199999999999998</v>
      </c>
      <c r="AC59" s="163">
        <f t="shared" ref="AC59:AC77" si="87">IF(ISBLANK(S59),"", IF(S59="NA","NA",IF(S59&gt;=5,INDEX($E$5:$L$5,MATCH(AA59,S59:Z59,-1)),"")))</f>
        <v>15</v>
      </c>
      <c r="AD59" s="163">
        <f t="shared" ref="AD59:AD77" si="88">IF(ISBLANK(S59),"",IF(S59="NA","NA", IF(S59&gt;=5,INDEX($E$5:$L$5,MATCH(AB59,S59:Z59,-1)),"")))</f>
        <v>20</v>
      </c>
      <c r="AE59" s="163">
        <f t="shared" ref="AE59:AE77" si="89">IF(ISBLANK(S59),"",IF(S59="NA","NA",IF(S59&gt;=5,TREND(AC59:AD59,AA59:AB59,5),5)))</f>
        <v>17.978883861236802</v>
      </c>
      <c r="AF59" s="163">
        <f>IF(AE58="","",IF( OR(AE58="NA",AE59="NA"), "NA",MAX(AE58,AE59)))</f>
        <v>17.978883861236802</v>
      </c>
    </row>
    <row r="60" spans="1:32" x14ac:dyDescent="0.15">
      <c r="C60" s="426" t="s">
        <v>58</v>
      </c>
      <c r="D60" s="33" t="s">
        <v>31</v>
      </c>
      <c r="E60" s="43">
        <v>16.196620535712299</v>
      </c>
      <c r="F60" s="37">
        <v>8.5808398753704402</v>
      </c>
      <c r="G60" s="37">
        <v>4.0945004250982002</v>
      </c>
      <c r="H60" s="37">
        <v>1.70898248490766</v>
      </c>
      <c r="I60" s="37">
        <v>0.664660315780077</v>
      </c>
      <c r="J60" s="37">
        <v>0.230147552230652</v>
      </c>
      <c r="K60" s="38">
        <v>7.8667443364511799E-2</v>
      </c>
      <c r="L60" s="39">
        <v>2.46795786655662E-2</v>
      </c>
      <c r="M60" s="163">
        <f t="shared" si="80"/>
        <v>8.5808398753704402</v>
      </c>
      <c r="N60" s="163">
        <f t="shared" si="81"/>
        <v>4.0945004250982002</v>
      </c>
      <c r="O60" s="163">
        <f t="shared" si="82"/>
        <v>10</v>
      </c>
      <c r="P60" s="163">
        <f t="shared" si="83"/>
        <v>15</v>
      </c>
      <c r="Q60" s="163">
        <f t="shared" si="84"/>
        <v>13.990825833690703</v>
      </c>
      <c r="S60" s="43"/>
      <c r="T60" s="37"/>
      <c r="U60" s="37"/>
      <c r="V60" s="37"/>
      <c r="W60" s="37"/>
      <c r="X60" s="37"/>
      <c r="Y60" s="38"/>
      <c r="Z60" s="39"/>
      <c r="AA60" s="163" t="str">
        <f t="shared" si="85"/>
        <v/>
      </c>
      <c r="AB60" s="163" t="str">
        <f t="shared" si="86"/>
        <v/>
      </c>
      <c r="AC60" s="163" t="str">
        <f t="shared" si="87"/>
        <v/>
      </c>
      <c r="AD60" s="163" t="str">
        <f t="shared" si="88"/>
        <v/>
      </c>
      <c r="AE60" s="163" t="str">
        <f t="shared" si="89"/>
        <v/>
      </c>
    </row>
    <row r="61" spans="1:32" ht="14.25" thickBot="1" x14ac:dyDescent="0.2">
      <c r="C61" s="427"/>
      <c r="D61" s="34" t="s">
        <v>32</v>
      </c>
      <c r="E61" s="44">
        <v>22.381317547854501</v>
      </c>
      <c r="F61" s="35">
        <v>12.175426943737</v>
      </c>
      <c r="G61" s="35">
        <v>5.8654496307065402</v>
      </c>
      <c r="H61" s="35">
        <v>2.4069700805179801</v>
      </c>
      <c r="I61" s="35">
        <v>0.81857053551324899</v>
      </c>
      <c r="J61" s="35">
        <v>0.40556543887784602</v>
      </c>
      <c r="K61" s="41">
        <v>0.166336240634267</v>
      </c>
      <c r="L61" s="42">
        <v>9.3721396402184895E-2</v>
      </c>
      <c r="M61" s="163">
        <f t="shared" si="80"/>
        <v>5.8654496307065402</v>
      </c>
      <c r="N61" s="163">
        <f t="shared" si="81"/>
        <v>2.4069700805179801</v>
      </c>
      <c r="O61" s="163">
        <f t="shared" si="82"/>
        <v>15</v>
      </c>
      <c r="P61" s="163">
        <f t="shared" si="83"/>
        <v>20</v>
      </c>
      <c r="Q61" s="163">
        <f t="shared" si="84"/>
        <v>16.251199577946551</v>
      </c>
      <c r="R61" s="163">
        <f t="shared" ref="R61" si="90">IF(Q60="","",IF( OR(Q60="NA",Q61="NA"), "NA",MAX(Q60,Q61)))</f>
        <v>16.251199577946551</v>
      </c>
      <c r="S61" s="44"/>
      <c r="T61" s="35"/>
      <c r="U61" s="35"/>
      <c r="V61" s="35"/>
      <c r="W61" s="35"/>
      <c r="X61" s="35"/>
      <c r="Y61" s="41"/>
      <c r="Z61" s="42"/>
      <c r="AA61" s="163" t="str">
        <f t="shared" si="85"/>
        <v/>
      </c>
      <c r="AB61" s="163" t="str">
        <f t="shared" si="86"/>
        <v/>
      </c>
      <c r="AC61" s="163" t="str">
        <f t="shared" si="87"/>
        <v/>
      </c>
      <c r="AD61" s="163" t="str">
        <f t="shared" si="88"/>
        <v/>
      </c>
      <c r="AE61" s="163" t="str">
        <f t="shared" si="89"/>
        <v/>
      </c>
      <c r="AF61" s="163" t="str">
        <f t="shared" ref="AF61" si="91">IF(AE60="","",IF( OR(AE60="NA",AE61="NA"), "NA",MAX(AE60,AE61)))</f>
        <v/>
      </c>
    </row>
    <row r="62" spans="1:32" x14ac:dyDescent="0.15">
      <c r="C62" s="426" t="s">
        <v>60</v>
      </c>
      <c r="D62" s="33" t="s">
        <v>31</v>
      </c>
      <c r="E62" s="43">
        <v>9.5440000000000005</v>
      </c>
      <c r="F62" s="37">
        <v>5.4298999999999999</v>
      </c>
      <c r="G62" s="37">
        <v>2.8809999999999998</v>
      </c>
      <c r="H62" s="37">
        <v>1.4033</v>
      </c>
      <c r="I62" s="37">
        <v>0.54259999999999997</v>
      </c>
      <c r="J62" s="37">
        <v>0.12280000000000001</v>
      </c>
      <c r="K62" s="38">
        <v>0.04</v>
      </c>
      <c r="L62" s="39">
        <v>1.29E-2</v>
      </c>
      <c r="M62" s="163">
        <f t="shared" si="80"/>
        <v>5.4298999999999999</v>
      </c>
      <c r="N62" s="163">
        <f t="shared" si="81"/>
        <v>2.8809999999999998</v>
      </c>
      <c r="O62" s="163">
        <f t="shared" si="82"/>
        <v>10</v>
      </c>
      <c r="P62" s="163">
        <f t="shared" si="83"/>
        <v>15</v>
      </c>
      <c r="Q62" s="163">
        <f t="shared" si="84"/>
        <v>10.843304955078661</v>
      </c>
      <c r="S62" s="43">
        <v>8.8832000000000004</v>
      </c>
      <c r="T62" s="37">
        <v>5.1745999999999999</v>
      </c>
      <c r="U62" s="37">
        <v>2.7185000000000001</v>
      </c>
      <c r="V62" s="37">
        <v>1.3905000000000001</v>
      </c>
      <c r="W62" s="37">
        <v>0.52270000000000005</v>
      </c>
      <c r="X62" s="37">
        <v>0.1137</v>
      </c>
      <c r="Y62" s="38">
        <v>2.7699999999999999E-2</v>
      </c>
      <c r="Z62" s="39">
        <v>9.1000000000000004E-3</v>
      </c>
      <c r="AA62" s="163">
        <f t="shared" si="85"/>
        <v>5.1745999999999999</v>
      </c>
      <c r="AB62" s="163">
        <f t="shared" si="86"/>
        <v>2.7185000000000001</v>
      </c>
      <c r="AC62" s="163">
        <f t="shared" si="87"/>
        <v>10</v>
      </c>
      <c r="AD62" s="163">
        <f t="shared" si="88"/>
        <v>15</v>
      </c>
      <c r="AE62" s="163">
        <f t="shared" si="89"/>
        <v>10.355441553682665</v>
      </c>
    </row>
    <row r="63" spans="1:32" ht="14.25" thickBot="1" x14ac:dyDescent="0.2">
      <c r="C63" s="427"/>
      <c r="D63" s="34" t="s">
        <v>32</v>
      </c>
      <c r="E63" s="44">
        <v>31.385899999999999</v>
      </c>
      <c r="F63" s="35">
        <v>12.8155</v>
      </c>
      <c r="G63" s="35">
        <v>6.0153999999999996</v>
      </c>
      <c r="H63" s="35">
        <v>0.78459999999999996</v>
      </c>
      <c r="I63" s="35">
        <v>0</v>
      </c>
      <c r="J63" s="35">
        <v>0</v>
      </c>
      <c r="K63" s="41">
        <v>0</v>
      </c>
      <c r="L63" s="42">
        <v>0</v>
      </c>
      <c r="M63" s="163">
        <f t="shared" si="80"/>
        <v>6.0153999999999996</v>
      </c>
      <c r="N63" s="163">
        <f t="shared" si="81"/>
        <v>0.78459999999999996</v>
      </c>
      <c r="O63" s="163">
        <f t="shared" si="82"/>
        <v>15</v>
      </c>
      <c r="P63" s="163">
        <f t="shared" si="83"/>
        <v>20</v>
      </c>
      <c r="Q63" s="163">
        <f t="shared" si="84"/>
        <v>15.970597231780989</v>
      </c>
      <c r="R63" s="163">
        <f t="shared" ref="R63" si="92">IF(Q62="","",IF( OR(Q62="NA",Q63="NA"), "NA",MAX(Q62,Q63)))</f>
        <v>15.970597231780989</v>
      </c>
      <c r="S63" s="44">
        <v>24.526900000000001</v>
      </c>
      <c r="T63" s="35">
        <v>14.1998</v>
      </c>
      <c r="U63" s="35">
        <v>10.0688</v>
      </c>
      <c r="V63" s="35">
        <v>3.6143999999999998</v>
      </c>
      <c r="W63" s="35">
        <v>0.25819999999999999</v>
      </c>
      <c r="X63" s="35">
        <v>0</v>
      </c>
      <c r="Y63" s="41">
        <v>0</v>
      </c>
      <c r="Z63" s="42">
        <v>0</v>
      </c>
      <c r="AA63" s="163">
        <f t="shared" si="85"/>
        <v>10.0688</v>
      </c>
      <c r="AB63" s="163">
        <f t="shared" si="86"/>
        <v>3.6143999999999998</v>
      </c>
      <c r="AC63" s="163">
        <f t="shared" si="87"/>
        <v>15</v>
      </c>
      <c r="AD63" s="163">
        <f t="shared" si="88"/>
        <v>20</v>
      </c>
      <c r="AE63" s="163">
        <f t="shared" si="89"/>
        <v>18.926623698562221</v>
      </c>
      <c r="AF63" s="163">
        <f t="shared" ref="AF63" si="93">IF(AE62="","",IF( OR(AE62="NA",AE63="NA"), "NA",MAX(AE62,AE63)))</f>
        <v>18.926623698562221</v>
      </c>
    </row>
    <row r="64" spans="1:32" s="51" customFormat="1" x14ac:dyDescent="0.15">
      <c r="A64" s="18"/>
      <c r="B64" s="20"/>
      <c r="C64" s="426" t="s">
        <v>62</v>
      </c>
      <c r="D64" s="33" t="s">
        <v>31</v>
      </c>
      <c r="E64" s="43"/>
      <c r="F64" s="37"/>
      <c r="G64" s="37"/>
      <c r="H64" s="37"/>
      <c r="I64" s="37"/>
      <c r="J64" s="37"/>
      <c r="K64" s="38"/>
      <c r="L64" s="39"/>
      <c r="M64" s="163" t="str">
        <f t="shared" si="80"/>
        <v/>
      </c>
      <c r="N64" s="163" t="str">
        <f t="shared" si="81"/>
        <v/>
      </c>
      <c r="O64" s="163" t="str">
        <f t="shared" si="82"/>
        <v/>
      </c>
      <c r="P64" s="163" t="str">
        <f t="shared" si="83"/>
        <v/>
      </c>
      <c r="Q64" s="163" t="str">
        <f t="shared" si="84"/>
        <v/>
      </c>
      <c r="R64" s="163"/>
      <c r="S64" s="43"/>
      <c r="T64" s="37"/>
      <c r="U64" s="37"/>
      <c r="V64" s="37"/>
      <c r="W64" s="37"/>
      <c r="X64" s="37"/>
      <c r="Y64" s="38"/>
      <c r="Z64" s="39"/>
      <c r="AA64" s="163" t="str">
        <f t="shared" si="85"/>
        <v/>
      </c>
      <c r="AB64" s="163" t="str">
        <f t="shared" si="86"/>
        <v/>
      </c>
      <c r="AC64" s="163" t="str">
        <f t="shared" si="87"/>
        <v/>
      </c>
      <c r="AD64" s="163" t="str">
        <f t="shared" si="88"/>
        <v/>
      </c>
      <c r="AE64" s="163" t="str">
        <f t="shared" si="89"/>
        <v/>
      </c>
      <c r="AF64" s="163"/>
    </row>
    <row r="65" spans="1:32" s="51" customFormat="1" ht="14.25" thickBot="1" x14ac:dyDescent="0.2">
      <c r="A65" s="18"/>
      <c r="B65" s="20"/>
      <c r="C65" s="427"/>
      <c r="D65" s="34" t="s">
        <v>32</v>
      </c>
      <c r="E65" s="44"/>
      <c r="F65" s="35"/>
      <c r="G65" s="35"/>
      <c r="H65" s="35"/>
      <c r="I65" s="35"/>
      <c r="J65" s="35"/>
      <c r="K65" s="41"/>
      <c r="L65" s="42"/>
      <c r="M65" s="163" t="str">
        <f t="shared" si="80"/>
        <v/>
      </c>
      <c r="N65" s="163" t="str">
        <f t="shared" si="81"/>
        <v/>
      </c>
      <c r="O65" s="163" t="str">
        <f t="shared" si="82"/>
        <v/>
      </c>
      <c r="P65" s="163" t="str">
        <f t="shared" si="83"/>
        <v/>
      </c>
      <c r="Q65" s="163" t="str">
        <f t="shared" si="84"/>
        <v/>
      </c>
      <c r="R65" s="163" t="str">
        <f t="shared" ref="R65" si="94">IF(Q64="","",IF( OR(Q64="NA",Q65="NA"), "NA",MAX(Q64,Q65)))</f>
        <v/>
      </c>
      <c r="S65" s="44"/>
      <c r="T65" s="35"/>
      <c r="U65" s="35"/>
      <c r="V65" s="35"/>
      <c r="W65" s="35"/>
      <c r="X65" s="35"/>
      <c r="Y65" s="41"/>
      <c r="Z65" s="42"/>
      <c r="AA65" s="163" t="str">
        <f t="shared" si="85"/>
        <v/>
      </c>
      <c r="AB65" s="163" t="str">
        <f t="shared" si="86"/>
        <v/>
      </c>
      <c r="AC65" s="163" t="str">
        <f t="shared" si="87"/>
        <v/>
      </c>
      <c r="AD65" s="163" t="str">
        <f t="shared" si="88"/>
        <v/>
      </c>
      <c r="AE65" s="163" t="str">
        <f t="shared" si="89"/>
        <v/>
      </c>
      <c r="AF65" s="163" t="str">
        <f t="shared" ref="AF65" si="95">IF(AE64="","",IF( OR(AE64="NA",AE65="NA"), "NA",MAX(AE64,AE65)))</f>
        <v/>
      </c>
    </row>
    <row r="66" spans="1:32" x14ac:dyDescent="0.15">
      <c r="C66" s="426" t="s">
        <v>63</v>
      </c>
      <c r="D66" s="33" t="s">
        <v>31</v>
      </c>
      <c r="E66" s="43">
        <v>17.45</v>
      </c>
      <c r="F66" s="37">
        <v>10.199999999999999</v>
      </c>
      <c r="G66" s="37">
        <v>5.45</v>
      </c>
      <c r="H66" s="37">
        <v>2.67</v>
      </c>
      <c r="I66" s="37">
        <v>1.05</v>
      </c>
      <c r="J66" s="37">
        <v>0.26</v>
      </c>
      <c r="K66" s="38">
        <v>7.0000000000000007E-2</v>
      </c>
      <c r="L66" s="39">
        <v>0.02</v>
      </c>
      <c r="M66" s="163">
        <f t="shared" si="80"/>
        <v>5.45</v>
      </c>
      <c r="N66" s="163">
        <f t="shared" si="81"/>
        <v>2.67</v>
      </c>
      <c r="O66" s="163">
        <f t="shared" si="82"/>
        <v>15</v>
      </c>
      <c r="P66" s="163">
        <f t="shared" si="83"/>
        <v>20</v>
      </c>
      <c r="Q66" s="163">
        <f t="shared" si="84"/>
        <v>15.809352517985614</v>
      </c>
      <c r="S66" s="43">
        <v>17.5</v>
      </c>
      <c r="T66" s="37">
        <v>10.17</v>
      </c>
      <c r="U66" s="37">
        <v>5.4</v>
      </c>
      <c r="V66" s="37">
        <v>2.61</v>
      </c>
      <c r="W66" s="37">
        <v>0.98</v>
      </c>
      <c r="X66" s="37">
        <v>0.2</v>
      </c>
      <c r="Y66" s="38">
        <v>0.06</v>
      </c>
      <c r="Z66" s="39">
        <v>0.02</v>
      </c>
      <c r="AA66" s="163">
        <f t="shared" si="85"/>
        <v>5.4</v>
      </c>
      <c r="AB66" s="163">
        <f t="shared" si="86"/>
        <v>2.61</v>
      </c>
      <c r="AC66" s="163">
        <f t="shared" si="87"/>
        <v>15</v>
      </c>
      <c r="AD66" s="163">
        <f t="shared" si="88"/>
        <v>20</v>
      </c>
      <c r="AE66" s="163">
        <f t="shared" si="89"/>
        <v>15.716845878136199</v>
      </c>
    </row>
    <row r="67" spans="1:32" ht="14.25" thickBot="1" x14ac:dyDescent="0.2">
      <c r="C67" s="427"/>
      <c r="D67" s="34" t="s">
        <v>32</v>
      </c>
      <c r="E67" s="44">
        <v>45.31</v>
      </c>
      <c r="F67" s="35">
        <v>19.32</v>
      </c>
      <c r="G67" s="35">
        <v>2.87</v>
      </c>
      <c r="H67" s="35">
        <v>0.47</v>
      </c>
      <c r="I67" s="35">
        <v>0.05</v>
      </c>
      <c r="J67" s="35">
        <v>0.02</v>
      </c>
      <c r="K67" s="41">
        <v>0.01</v>
      </c>
      <c r="L67" s="42">
        <v>0</v>
      </c>
      <c r="M67" s="163">
        <f t="shared" si="80"/>
        <v>19.32</v>
      </c>
      <c r="N67" s="163">
        <f t="shared" si="81"/>
        <v>2.87</v>
      </c>
      <c r="O67" s="163">
        <f t="shared" si="82"/>
        <v>10</v>
      </c>
      <c r="P67" s="163">
        <f t="shared" si="83"/>
        <v>15</v>
      </c>
      <c r="Q67" s="163">
        <f t="shared" si="84"/>
        <v>14.352583586626141</v>
      </c>
      <c r="R67" s="163">
        <f t="shared" ref="R67" si="96">IF(Q66="","",IF( OR(Q66="NA",Q67="NA"), "NA",MAX(Q66,Q67)))</f>
        <v>15.809352517985614</v>
      </c>
      <c r="S67" s="44">
        <v>45.2</v>
      </c>
      <c r="T67" s="35">
        <v>19.54</v>
      </c>
      <c r="U67" s="35">
        <v>3.28</v>
      </c>
      <c r="V67" s="35">
        <v>0.4</v>
      </c>
      <c r="W67" s="35">
        <v>0.13</v>
      </c>
      <c r="X67" s="35">
        <v>0.01</v>
      </c>
      <c r="Y67" s="41">
        <v>0</v>
      </c>
      <c r="Z67" s="42">
        <v>0</v>
      </c>
      <c r="AA67" s="163">
        <f t="shared" si="85"/>
        <v>19.54</v>
      </c>
      <c r="AB67" s="163">
        <f t="shared" si="86"/>
        <v>3.28</v>
      </c>
      <c r="AC67" s="163">
        <f t="shared" si="87"/>
        <v>10</v>
      </c>
      <c r="AD67" s="163">
        <f t="shared" si="88"/>
        <v>15</v>
      </c>
      <c r="AE67" s="163">
        <f t="shared" si="89"/>
        <v>14.47109471094711</v>
      </c>
      <c r="AF67" s="163">
        <f t="shared" ref="AF67" si="97">IF(AE66="","",IF( OR(AE66="NA",AE67="NA"), "NA",MAX(AE66,AE67)))</f>
        <v>15.716845878136199</v>
      </c>
    </row>
    <row r="68" spans="1:32" x14ac:dyDescent="0.15">
      <c r="C68" s="426" t="s">
        <v>64</v>
      </c>
      <c r="D68" s="33" t="s">
        <v>31</v>
      </c>
      <c r="E68" s="43">
        <v>7.8331078833256003</v>
      </c>
      <c r="F68" s="37">
        <v>4.4972817233259104</v>
      </c>
      <c r="G68" s="37">
        <v>2.3932819439103299</v>
      </c>
      <c r="H68" s="37">
        <v>1.1420898051074799</v>
      </c>
      <c r="I68" s="37">
        <v>0.46925915437499</v>
      </c>
      <c r="J68" s="37">
        <v>0.148510967571613</v>
      </c>
      <c r="K68" s="38">
        <v>3.2043150309868401E-2</v>
      </c>
      <c r="L68" s="39">
        <v>8.3074655588322201E-3</v>
      </c>
      <c r="M68" s="163">
        <f t="shared" si="80"/>
        <v>7.8331078833256003</v>
      </c>
      <c r="N68" s="163">
        <f t="shared" si="81"/>
        <v>4.4972817233259104</v>
      </c>
      <c r="O68" s="163">
        <f t="shared" si="82"/>
        <v>5</v>
      </c>
      <c r="P68" s="163">
        <f t="shared" si="83"/>
        <v>10</v>
      </c>
      <c r="Q68" s="163">
        <f t="shared" si="84"/>
        <v>9.246486098852742</v>
      </c>
      <c r="S68" s="43">
        <v>7.6803561012780497</v>
      </c>
      <c r="T68" s="37">
        <v>4.4104339269145596</v>
      </c>
      <c r="U68" s="37">
        <v>2.3612729309879099</v>
      </c>
      <c r="V68" s="37">
        <v>1.1414310278258499</v>
      </c>
      <c r="W68" s="37">
        <v>0.46485883339183498</v>
      </c>
      <c r="X68" s="37">
        <v>0.13821532700317701</v>
      </c>
      <c r="Y68" s="38">
        <v>3.2718542762122403E-2</v>
      </c>
      <c r="Z68" s="39">
        <v>8.4405393465436501E-3</v>
      </c>
      <c r="AA68" s="163">
        <f t="shared" si="85"/>
        <v>7.6803561012780497</v>
      </c>
      <c r="AB68" s="163">
        <f t="shared" si="86"/>
        <v>4.4104339269145596</v>
      </c>
      <c r="AC68" s="163">
        <f t="shared" si="87"/>
        <v>5</v>
      </c>
      <c r="AD68" s="163">
        <f t="shared" si="88"/>
        <v>10</v>
      </c>
      <c r="AE68" s="163">
        <f t="shared" si="89"/>
        <v>9.0985013684611591</v>
      </c>
    </row>
    <row r="69" spans="1:32" ht="14.25" thickBot="1" x14ac:dyDescent="0.2">
      <c r="C69" s="427"/>
      <c r="D69" s="34" t="s">
        <v>32</v>
      </c>
      <c r="E69" s="44">
        <v>35.324055027678703</v>
      </c>
      <c r="F69" s="35">
        <v>21.840710311759</v>
      </c>
      <c r="G69" s="35">
        <v>10.9625859900368</v>
      </c>
      <c r="H69" s="35">
        <v>3.87417628489403</v>
      </c>
      <c r="I69" s="35">
        <v>1.1603096695767601</v>
      </c>
      <c r="J69" s="35">
        <v>0.692452765735319</v>
      </c>
      <c r="K69" s="41">
        <v>0.54474419148338205</v>
      </c>
      <c r="L69" s="42">
        <v>0.26752195620143299</v>
      </c>
      <c r="M69" s="163">
        <f t="shared" si="80"/>
        <v>10.9625859900368</v>
      </c>
      <c r="N69" s="163">
        <f t="shared" si="81"/>
        <v>3.87417628489403</v>
      </c>
      <c r="O69" s="163">
        <f t="shared" si="82"/>
        <v>15</v>
      </c>
      <c r="P69" s="163">
        <f t="shared" si="83"/>
        <v>20</v>
      </c>
      <c r="Q69" s="163">
        <f t="shared" si="84"/>
        <v>19.205870031546592</v>
      </c>
      <c r="R69" s="163">
        <f t="shared" ref="R69" si="98">IF(Q68="","",IF( OR(Q68="NA",Q69="NA"), "NA",MAX(Q68,Q69)))</f>
        <v>19.205870031546592</v>
      </c>
      <c r="S69" s="44">
        <v>35.480701046401798</v>
      </c>
      <c r="T69" s="35">
        <v>21.605226330094201</v>
      </c>
      <c r="U69" s="35">
        <v>9.4468989147409097</v>
      </c>
      <c r="V69" s="35">
        <v>2.34510990692731</v>
      </c>
      <c r="W69" s="35">
        <v>0.68149904620413704</v>
      </c>
      <c r="X69" s="35">
        <v>0.338863731254824</v>
      </c>
      <c r="Y69" s="41">
        <v>0.111938440263726</v>
      </c>
      <c r="Z69" s="42">
        <v>2.9111322590091898E-3</v>
      </c>
      <c r="AA69" s="163">
        <f t="shared" si="85"/>
        <v>9.4468989147409097</v>
      </c>
      <c r="AB69" s="163">
        <f t="shared" si="86"/>
        <v>2.34510990692731</v>
      </c>
      <c r="AC69" s="163">
        <f t="shared" si="87"/>
        <v>15</v>
      </c>
      <c r="AD69" s="163">
        <f t="shared" si="88"/>
        <v>20</v>
      </c>
      <c r="AE69" s="163">
        <f t="shared" si="89"/>
        <v>18.130830069612244</v>
      </c>
      <c r="AF69" s="163">
        <f t="shared" ref="AF69" si="99">IF(AE68="","",IF( OR(AE68="NA",AE69="NA"), "NA",MAX(AE68,AE69)))</f>
        <v>18.130830069612244</v>
      </c>
    </row>
    <row r="70" spans="1:32" ht="14.25" thickBot="1" x14ac:dyDescent="0.2">
      <c r="C70" s="426" t="s">
        <v>65</v>
      </c>
      <c r="D70" s="33" t="s">
        <v>31</v>
      </c>
      <c r="E70" s="37">
        <v>8.26</v>
      </c>
      <c r="F70" s="37">
        <v>4.57</v>
      </c>
      <c r="G70" s="37">
        <v>2.33</v>
      </c>
      <c r="H70" s="37">
        <v>1.07</v>
      </c>
      <c r="I70" s="37">
        <v>0.41</v>
      </c>
      <c r="J70" s="37">
        <v>0.12</v>
      </c>
      <c r="K70" s="37">
        <v>0.03</v>
      </c>
      <c r="L70" s="37">
        <v>0.01</v>
      </c>
      <c r="M70" s="163">
        <f t="shared" si="80"/>
        <v>8.26</v>
      </c>
      <c r="N70" s="163">
        <f t="shared" si="81"/>
        <v>4.57</v>
      </c>
      <c r="O70" s="163">
        <f t="shared" si="82"/>
        <v>5</v>
      </c>
      <c r="P70" s="163">
        <f t="shared" si="83"/>
        <v>10</v>
      </c>
      <c r="Q70" s="163">
        <f t="shared" si="84"/>
        <v>9.4173441734417338</v>
      </c>
      <c r="S70" s="37">
        <v>8.26</v>
      </c>
      <c r="T70" s="37">
        <v>4.58</v>
      </c>
      <c r="U70" s="37">
        <v>2.34</v>
      </c>
      <c r="V70" s="37">
        <v>1.08</v>
      </c>
      <c r="W70" s="37">
        <v>0.42</v>
      </c>
      <c r="X70" s="37">
        <v>0.12</v>
      </c>
      <c r="Y70" s="37">
        <v>0.03</v>
      </c>
      <c r="Z70" s="37">
        <v>0.01</v>
      </c>
      <c r="AA70" s="163">
        <f t="shared" si="85"/>
        <v>8.26</v>
      </c>
      <c r="AB70" s="163">
        <f t="shared" si="86"/>
        <v>4.58</v>
      </c>
      <c r="AC70" s="163">
        <f t="shared" si="87"/>
        <v>5</v>
      </c>
      <c r="AD70" s="163">
        <f t="shared" si="88"/>
        <v>10</v>
      </c>
      <c r="AE70" s="163">
        <f t="shared" si="89"/>
        <v>9.429347826086957</v>
      </c>
    </row>
    <row r="71" spans="1:32" ht="14.25" thickBot="1" x14ac:dyDescent="0.2">
      <c r="C71" s="427"/>
      <c r="D71" s="33" t="s">
        <v>32</v>
      </c>
      <c r="E71" s="37">
        <v>28.55</v>
      </c>
      <c r="F71" s="37">
        <v>14.6</v>
      </c>
      <c r="G71" s="37">
        <v>4.93</v>
      </c>
      <c r="H71" s="37">
        <v>1.55</v>
      </c>
      <c r="I71" s="37">
        <v>0.21</v>
      </c>
      <c r="J71" s="37">
        <v>0</v>
      </c>
      <c r="K71" s="37">
        <v>0</v>
      </c>
      <c r="L71" s="37">
        <v>0</v>
      </c>
      <c r="M71" s="163">
        <f t="shared" si="80"/>
        <v>14.6</v>
      </c>
      <c r="N71" s="163">
        <f t="shared" si="81"/>
        <v>4.93</v>
      </c>
      <c r="O71" s="163">
        <f t="shared" si="82"/>
        <v>10</v>
      </c>
      <c r="P71" s="163">
        <f t="shared" si="83"/>
        <v>15</v>
      </c>
      <c r="Q71" s="163">
        <f t="shared" si="84"/>
        <v>14.963805584281284</v>
      </c>
      <c r="R71" s="163">
        <f t="shared" ref="R71" si="100">IF(Q70="","",IF( OR(Q70="NA",Q71="NA"), "NA",MAX(Q70,Q71)))</f>
        <v>14.963805584281284</v>
      </c>
      <c r="S71" s="37">
        <v>28.58</v>
      </c>
      <c r="T71" s="37">
        <v>14.59</v>
      </c>
      <c r="U71" s="37">
        <v>4.92</v>
      </c>
      <c r="V71" s="37">
        <v>1.57</v>
      </c>
      <c r="W71" s="37">
        <v>0.21</v>
      </c>
      <c r="X71" s="37">
        <v>0</v>
      </c>
      <c r="Y71" s="37">
        <v>0</v>
      </c>
      <c r="Z71" s="37">
        <v>0</v>
      </c>
      <c r="AA71" s="163">
        <f t="shared" si="85"/>
        <v>14.59</v>
      </c>
      <c r="AB71" s="163">
        <f t="shared" si="86"/>
        <v>4.92</v>
      </c>
      <c r="AC71" s="163">
        <f t="shared" si="87"/>
        <v>10</v>
      </c>
      <c r="AD71" s="163">
        <f t="shared" si="88"/>
        <v>15</v>
      </c>
      <c r="AE71" s="163">
        <f t="shared" si="89"/>
        <v>14.958634953464321</v>
      </c>
      <c r="AF71" s="163">
        <f t="shared" ref="AF71" si="101">IF(AE70="","",IF( OR(AE70="NA",AE71="NA"), "NA",MAX(AE70,AE71)))</f>
        <v>14.958634953464321</v>
      </c>
    </row>
    <row r="72" spans="1:32" s="51" customFormat="1" x14ac:dyDescent="0.15">
      <c r="A72" s="18"/>
      <c r="B72" s="18"/>
      <c r="C72" s="426" t="s">
        <v>94</v>
      </c>
      <c r="D72" s="33" t="s">
        <v>31</v>
      </c>
      <c r="E72" s="143">
        <v>8.4977014535950897</v>
      </c>
      <c r="F72" s="52">
        <v>4.7039884169786204</v>
      </c>
      <c r="G72" s="52">
        <v>2.3260570601859798</v>
      </c>
      <c r="H72" s="52">
        <v>1.0040819766020901</v>
      </c>
      <c r="I72" s="52">
        <v>0.35663560710452502</v>
      </c>
      <c r="J72" s="52">
        <v>8.1578667317088793E-2</v>
      </c>
      <c r="K72" s="144">
        <v>2.28768888813374E-2</v>
      </c>
      <c r="L72" s="145">
        <v>7.2837396814648498E-3</v>
      </c>
      <c r="M72" s="163">
        <f t="shared" si="80"/>
        <v>8.4977014535950897</v>
      </c>
      <c r="N72" s="163">
        <f t="shared" si="81"/>
        <v>4.7039884169786204</v>
      </c>
      <c r="O72" s="163">
        <f t="shared" si="82"/>
        <v>5</v>
      </c>
      <c r="P72" s="163">
        <f t="shared" si="83"/>
        <v>10</v>
      </c>
      <c r="Q72" s="163">
        <f t="shared" si="84"/>
        <v>9.6098656116523422</v>
      </c>
      <c r="R72" s="163"/>
      <c r="S72" s="146">
        <v>8.51967893223358</v>
      </c>
      <c r="T72" s="52">
        <v>4.7278869767813001</v>
      </c>
      <c r="U72" s="52">
        <v>2.3426861555993601</v>
      </c>
      <c r="V72" s="52">
        <v>1.0173858981742401</v>
      </c>
      <c r="W72" s="52">
        <v>0.36848065836251598</v>
      </c>
      <c r="X72" s="52">
        <v>8.7127416286072401E-2</v>
      </c>
      <c r="Y72" s="144">
        <v>2.2902856654515299E-2</v>
      </c>
      <c r="Z72" s="145">
        <v>6.9595263414300203E-3</v>
      </c>
      <c r="AA72" s="163">
        <f t="shared" si="85"/>
        <v>8.51967893223358</v>
      </c>
      <c r="AB72" s="163">
        <f t="shared" si="86"/>
        <v>4.7278869767813001</v>
      </c>
      <c r="AC72" s="163">
        <f t="shared" si="87"/>
        <v>5</v>
      </c>
      <c r="AD72" s="163">
        <f t="shared" si="88"/>
        <v>10</v>
      </c>
      <c r="AE72" s="163">
        <f t="shared" si="89"/>
        <v>9.6411814962218259</v>
      </c>
      <c r="AF72" s="163"/>
    </row>
    <row r="73" spans="1:32" s="51" customFormat="1" ht="14.25" thickBot="1" x14ac:dyDescent="0.2">
      <c r="A73" s="18"/>
      <c r="B73" s="18"/>
      <c r="C73" s="427"/>
      <c r="D73" s="34" t="s">
        <v>32</v>
      </c>
      <c r="E73" s="147">
        <v>27.259505779592899</v>
      </c>
      <c r="F73" s="148">
        <v>13.7683226638759</v>
      </c>
      <c r="G73" s="148">
        <v>3.2226339124252998</v>
      </c>
      <c r="H73" s="148">
        <v>0.139380765365193</v>
      </c>
      <c r="I73" s="148">
        <v>9.5984918392396701E-2</v>
      </c>
      <c r="J73" s="148">
        <v>1.41265938223996E-2</v>
      </c>
      <c r="K73" s="149">
        <v>4.4717768035896603E-3</v>
      </c>
      <c r="L73" s="150">
        <v>1.4146258473632901E-3</v>
      </c>
      <c r="M73" s="163">
        <f t="shared" si="80"/>
        <v>13.7683226638759</v>
      </c>
      <c r="N73" s="163">
        <f t="shared" si="81"/>
        <v>3.2226339124252998</v>
      </c>
      <c r="O73" s="163">
        <f t="shared" si="82"/>
        <v>10</v>
      </c>
      <c r="P73" s="163">
        <f t="shared" si="83"/>
        <v>15</v>
      </c>
      <c r="Q73" s="163">
        <f t="shared" si="84"/>
        <v>14.157302036185065</v>
      </c>
      <c r="R73" s="163">
        <f t="shared" ref="R73" si="102">IF(Q72="","",IF( OR(Q72="NA",Q73="NA"), "NA",MAX(Q72,Q73)))</f>
        <v>14.157302036185065</v>
      </c>
      <c r="S73" s="151">
        <v>27.222218601226</v>
      </c>
      <c r="T73" s="148">
        <v>13.7706174830187</v>
      </c>
      <c r="U73" s="148">
        <v>3.1899508401469601</v>
      </c>
      <c r="V73" s="148">
        <v>0.13881300295202201</v>
      </c>
      <c r="W73" s="148">
        <v>7.8524382734726006E-2</v>
      </c>
      <c r="X73" s="148">
        <v>1.4067819186003701E-2</v>
      </c>
      <c r="Y73" s="149">
        <v>4.4531516975142103E-3</v>
      </c>
      <c r="Z73" s="150">
        <v>1.4086446472999399E-3</v>
      </c>
      <c r="AA73" s="163">
        <f t="shared" si="85"/>
        <v>13.7706174830187</v>
      </c>
      <c r="AB73" s="163">
        <f t="shared" si="86"/>
        <v>3.1899508401469601</v>
      </c>
      <c r="AC73" s="163">
        <f t="shared" si="87"/>
        <v>10</v>
      </c>
      <c r="AD73" s="163">
        <f t="shared" si="88"/>
        <v>15</v>
      </c>
      <c r="AE73" s="163">
        <f t="shared" si="89"/>
        <v>14.14464313972481</v>
      </c>
      <c r="AF73" s="163">
        <f t="shared" ref="AF73" si="103">IF(AE72="","",IF( OR(AE72="NA",AE73="NA"), "NA",MAX(AE72,AE73)))</f>
        <v>14.14464313972481</v>
      </c>
    </row>
    <row r="74" spans="1:32" x14ac:dyDescent="0.15">
      <c r="C74" s="426" t="s">
        <v>75</v>
      </c>
      <c r="D74" s="33" t="s">
        <v>31</v>
      </c>
      <c r="E74" s="43">
        <v>18.006799999999998</v>
      </c>
      <c r="F74" s="37">
        <v>10.719200000000001</v>
      </c>
      <c r="G74" s="37">
        <v>5.8193000000000001</v>
      </c>
      <c r="H74" s="37">
        <v>2.8694999999999999</v>
      </c>
      <c r="I74" s="37">
        <v>1.1476</v>
      </c>
      <c r="J74" s="37">
        <v>0.28999999999999998</v>
      </c>
      <c r="K74" s="38">
        <v>7.6399999999999996E-2</v>
      </c>
      <c r="L74" s="39">
        <v>2.3699999999999999E-2</v>
      </c>
      <c r="M74" s="163">
        <f t="shared" si="80"/>
        <v>5.8193000000000001</v>
      </c>
      <c r="N74" s="163">
        <f t="shared" si="81"/>
        <v>2.8694999999999999</v>
      </c>
      <c r="O74" s="163">
        <f t="shared" si="82"/>
        <v>15</v>
      </c>
      <c r="P74" s="163">
        <f t="shared" si="83"/>
        <v>20</v>
      </c>
      <c r="Q74" s="163">
        <f t="shared" si="84"/>
        <v>16.388738219540308</v>
      </c>
      <c r="S74" s="43">
        <v>17.885100000000001</v>
      </c>
      <c r="T74" s="37">
        <v>10.650600000000001</v>
      </c>
      <c r="U74" s="37">
        <v>5.7866</v>
      </c>
      <c r="V74" s="37">
        <v>2.8582000000000001</v>
      </c>
      <c r="W74" s="37">
        <v>1.1575</v>
      </c>
      <c r="X74" s="37">
        <v>0.30909999999999999</v>
      </c>
      <c r="Y74" s="38">
        <v>8.0699999999999994E-2</v>
      </c>
      <c r="Z74" s="39">
        <v>2.4899999999999999E-2</v>
      </c>
      <c r="AA74" s="163">
        <f t="shared" si="85"/>
        <v>5.7866</v>
      </c>
      <c r="AB74" s="163">
        <f t="shared" si="86"/>
        <v>2.8582000000000001</v>
      </c>
      <c r="AC74" s="163">
        <f t="shared" si="87"/>
        <v>15</v>
      </c>
      <c r="AD74" s="163">
        <f t="shared" si="88"/>
        <v>20</v>
      </c>
      <c r="AE74" s="163">
        <f t="shared" si="89"/>
        <v>16.34305422756454</v>
      </c>
    </row>
    <row r="75" spans="1:32" ht="14.25" thickBot="1" x14ac:dyDescent="0.2">
      <c r="C75" s="427"/>
      <c r="D75" s="34" t="s">
        <v>32</v>
      </c>
      <c r="E75" s="44">
        <v>41.079799999999999</v>
      </c>
      <c r="F75" s="35">
        <v>14.3629</v>
      </c>
      <c r="G75" s="35">
        <v>2.3243</v>
      </c>
      <c r="H75" s="35">
        <v>0.54390000000000005</v>
      </c>
      <c r="I75" s="35">
        <v>0.31240000000000001</v>
      </c>
      <c r="J75" s="35">
        <v>0.1472</v>
      </c>
      <c r="K75" s="41">
        <v>3.5000000000000003E-2</v>
      </c>
      <c r="L75" s="42">
        <v>9.1999999999999998E-3</v>
      </c>
      <c r="M75" s="163">
        <f t="shared" si="80"/>
        <v>14.3629</v>
      </c>
      <c r="N75" s="163">
        <f t="shared" si="81"/>
        <v>2.3243</v>
      </c>
      <c r="O75" s="163">
        <f t="shared" si="82"/>
        <v>10</v>
      </c>
      <c r="P75" s="163">
        <f t="shared" si="83"/>
        <v>15</v>
      </c>
      <c r="Q75" s="163">
        <f t="shared" si="84"/>
        <v>13.888699682687356</v>
      </c>
      <c r="R75" s="163">
        <f t="shared" ref="R75" si="104">IF(Q74="","",IF( OR(Q74="NA",Q75="NA"), "NA",MAX(Q74,Q75)))</f>
        <v>16.388738219540308</v>
      </c>
      <c r="S75" s="44">
        <v>41.020899999999997</v>
      </c>
      <c r="T75" s="35">
        <v>14.3283</v>
      </c>
      <c r="U75" s="35">
        <v>2.3784999999999998</v>
      </c>
      <c r="V75" s="35">
        <v>0.47120000000000001</v>
      </c>
      <c r="W75" s="35">
        <v>0.2361</v>
      </c>
      <c r="X75" s="35">
        <v>0.1123</v>
      </c>
      <c r="Y75" s="41">
        <v>3.5799999999999998E-2</v>
      </c>
      <c r="Z75" s="42">
        <v>2.0000000000000001E-4</v>
      </c>
      <c r="AA75" s="163">
        <f t="shared" si="85"/>
        <v>14.3283</v>
      </c>
      <c r="AB75" s="163">
        <f t="shared" si="86"/>
        <v>2.3784999999999998</v>
      </c>
      <c r="AC75" s="163">
        <f t="shared" si="87"/>
        <v>10</v>
      </c>
      <c r="AD75" s="163">
        <f t="shared" si="88"/>
        <v>15</v>
      </c>
      <c r="AE75" s="163">
        <f t="shared" si="89"/>
        <v>13.903119717484813</v>
      </c>
      <c r="AF75" s="163">
        <f t="shared" ref="AF75" si="105">IF(AE74="","",IF( OR(AE74="NA",AE75="NA"), "NA",MAX(AE74,AE75)))</f>
        <v>16.34305422756454</v>
      </c>
    </row>
    <row r="76" spans="1:32" x14ac:dyDescent="0.15">
      <c r="C76" s="426" t="s">
        <v>76</v>
      </c>
      <c r="D76" s="33" t="s">
        <v>31</v>
      </c>
      <c r="E76" s="43">
        <v>8.02</v>
      </c>
      <c r="F76" s="37">
        <v>4.59</v>
      </c>
      <c r="G76" s="37">
        <v>2.1800000000000002</v>
      </c>
      <c r="H76" s="37">
        <v>1.1100000000000001</v>
      </c>
      <c r="I76" s="37">
        <v>0.4</v>
      </c>
      <c r="J76" s="37">
        <v>0.12</v>
      </c>
      <c r="K76" s="38">
        <v>0.03</v>
      </c>
      <c r="L76" s="39">
        <v>0.01</v>
      </c>
      <c r="M76" s="163">
        <f t="shared" si="80"/>
        <v>8.02</v>
      </c>
      <c r="N76" s="163">
        <f t="shared" si="81"/>
        <v>4.59</v>
      </c>
      <c r="O76" s="163">
        <f t="shared" si="82"/>
        <v>5</v>
      </c>
      <c r="P76" s="163">
        <f t="shared" si="83"/>
        <v>10</v>
      </c>
      <c r="Q76" s="163">
        <f t="shared" si="84"/>
        <v>9.4023323615160344</v>
      </c>
      <c r="S76" s="43">
        <v>8.2200000000000006</v>
      </c>
      <c r="T76" s="37">
        <v>4.58</v>
      </c>
      <c r="U76" s="37">
        <v>2.34</v>
      </c>
      <c r="V76" s="37">
        <v>1.1399999999999999</v>
      </c>
      <c r="W76" s="37">
        <v>0.39</v>
      </c>
      <c r="X76" s="37">
        <v>0.12</v>
      </c>
      <c r="Y76" s="38">
        <v>0.03</v>
      </c>
      <c r="Z76" s="39">
        <v>0.01</v>
      </c>
      <c r="AA76" s="163">
        <f t="shared" si="85"/>
        <v>8.2200000000000006</v>
      </c>
      <c r="AB76" s="163">
        <f t="shared" si="86"/>
        <v>4.58</v>
      </c>
      <c r="AC76" s="163">
        <f t="shared" si="87"/>
        <v>5</v>
      </c>
      <c r="AD76" s="163">
        <f t="shared" si="88"/>
        <v>10</v>
      </c>
      <c r="AE76" s="163">
        <f t="shared" si="89"/>
        <v>9.4230769230769216</v>
      </c>
    </row>
    <row r="77" spans="1:32" ht="14.25" thickBot="1" x14ac:dyDescent="0.2">
      <c r="C77" s="428"/>
      <c r="D77" s="34" t="s">
        <v>32</v>
      </c>
      <c r="E77" s="44">
        <v>30.19</v>
      </c>
      <c r="F77" s="35">
        <v>18.010000000000002</v>
      </c>
      <c r="G77" s="35">
        <v>7.47</v>
      </c>
      <c r="H77" s="35">
        <v>1.47</v>
      </c>
      <c r="I77" s="35">
        <v>0.32</v>
      </c>
      <c r="J77" s="35">
        <v>0.11</v>
      </c>
      <c r="K77" s="41">
        <v>0.03</v>
      </c>
      <c r="L77" s="42">
        <v>0</v>
      </c>
      <c r="M77" s="163">
        <f t="shared" si="80"/>
        <v>7.47</v>
      </c>
      <c r="N77" s="163">
        <f t="shared" si="81"/>
        <v>1.47</v>
      </c>
      <c r="O77" s="163">
        <f t="shared" si="82"/>
        <v>15</v>
      </c>
      <c r="P77" s="163">
        <f t="shared" si="83"/>
        <v>20</v>
      </c>
      <c r="Q77" s="163">
        <f t="shared" si="84"/>
        <v>17.058333333333334</v>
      </c>
      <c r="R77" s="163">
        <f t="shared" ref="R77" si="106">IF(Q76="","",IF( OR(Q76="NA",Q77="NA"), "NA",MAX(Q76,Q77)))</f>
        <v>17.058333333333334</v>
      </c>
      <c r="S77" s="44">
        <v>32.49</v>
      </c>
      <c r="T77" s="35">
        <v>15.96</v>
      </c>
      <c r="U77" s="35">
        <v>7.79</v>
      </c>
      <c r="V77" s="35">
        <v>2.17</v>
      </c>
      <c r="W77" s="35">
        <v>0.08</v>
      </c>
      <c r="X77" s="35">
        <v>0</v>
      </c>
      <c r="Y77" s="41">
        <v>0</v>
      </c>
      <c r="Z77" s="42">
        <v>0</v>
      </c>
      <c r="AA77" s="163">
        <f t="shared" si="85"/>
        <v>7.79</v>
      </c>
      <c r="AB77" s="163">
        <f t="shared" si="86"/>
        <v>2.17</v>
      </c>
      <c r="AC77" s="163">
        <f t="shared" si="87"/>
        <v>15</v>
      </c>
      <c r="AD77" s="163">
        <f t="shared" si="88"/>
        <v>20</v>
      </c>
      <c r="AE77" s="163">
        <f t="shared" si="89"/>
        <v>17.482206405693951</v>
      </c>
      <c r="AF77" s="163">
        <f t="shared" ref="AF77" si="107">IF(AE76="","",IF( OR(AE76="NA",AE77="NA"), "NA",MAX(AE76,AE77)))</f>
        <v>17.482206405693951</v>
      </c>
    </row>
    <row r="78" spans="1:32" s="51" customFormat="1" x14ac:dyDescent="0.15">
      <c r="A78" s="18"/>
      <c r="B78" s="18"/>
      <c r="C78" s="426" t="s">
        <v>141</v>
      </c>
      <c r="D78" s="33" t="s">
        <v>31</v>
      </c>
      <c r="E78" s="43">
        <v>38.310374670417879</v>
      </c>
      <c r="F78" s="37">
        <v>22.990104558312609</v>
      </c>
      <c r="G78" s="37">
        <v>11.3767853104354</v>
      </c>
      <c r="H78" s="37">
        <v>4.3840927734165263</v>
      </c>
      <c r="I78" s="37">
        <v>1.324670557163532</v>
      </c>
      <c r="J78" s="37">
        <v>0.39198945767620064</v>
      </c>
      <c r="K78" s="38">
        <v>0.11935789180892442</v>
      </c>
      <c r="L78" s="39">
        <v>3.5094441912020269E-2</v>
      </c>
      <c r="M78" s="163">
        <f t="shared" ref="M78:M79" si="108">IF(ISBLANK(E78),"", IF(E78="NA","NA",IF(E78&gt;=5,INDEX(E78:L78,MATCH(5,E78:L78,-1)),"")))</f>
        <v>11.3767853104354</v>
      </c>
      <c r="N78" s="163">
        <f t="shared" ref="N78:N79" si="109">IF(ISBLANK(E78),"",IF(E78="NA","NA",IF(E78&gt;=5,INDEX(E78:L78,MATCH(5,E78:L78,-1)+1),"")))</f>
        <v>4.3840927734165263</v>
      </c>
      <c r="O78" s="163">
        <f t="shared" ref="O78:O79" si="110">IF(ISBLANK(E78),"", IF(E78="NA","NA",IF(E78&gt;=5,INDEX($E$5:$L$5,MATCH(M78,E78:L78,-1)),"")))</f>
        <v>15</v>
      </c>
      <c r="P78" s="163">
        <f t="shared" ref="P78:P79" si="111">IF(ISBLANK(E78),"",IF(E78="NA","NA", IF(E78&gt;=5,INDEX($E$5:$L$5,MATCH(N78,E78:L78,-1)),"")))</f>
        <v>20</v>
      </c>
      <c r="Q78" s="163">
        <f t="shared" ref="Q78:Q79" si="112">IF(ISBLANK(E78),"",IF(E78="NA","NA",IF(E78&gt;=5,TREND(O78:P78,M78:N78,5),5)))</f>
        <v>19.559606529728786</v>
      </c>
      <c r="R78" s="163"/>
      <c r="S78" s="43">
        <v>38.310385958592605</v>
      </c>
      <c r="T78" s="37">
        <v>22.991214757124677</v>
      </c>
      <c r="U78" s="37">
        <v>11.377232772839053</v>
      </c>
      <c r="V78" s="37">
        <v>4.3850034751898637</v>
      </c>
      <c r="W78" s="37">
        <v>1.3256533084567312</v>
      </c>
      <c r="X78" s="37">
        <v>0.39356761691939912</v>
      </c>
      <c r="Y78" s="38">
        <v>0.1209911453717738</v>
      </c>
      <c r="Z78" s="39">
        <v>3.5333296357364929E-2</v>
      </c>
      <c r="AA78" s="163">
        <f t="shared" ref="AA78:AA79" si="113">IF(ISBLANK(S78),"", IF(S78="NA","NA",IF(S78&gt;=5,INDEX(S78:Z78,MATCH(5,S78:Z78,-1)),"")))</f>
        <v>11.377232772839053</v>
      </c>
      <c r="AB78" s="163">
        <f t="shared" ref="AB78:AB79" si="114">IF(ISBLANK(S78),"",IF(S78="NA","NA",IF(S78&gt;=5,INDEX(S78:Z78,MATCH(5,S78:Z78,-1)+1),"")))</f>
        <v>4.3850034751898637</v>
      </c>
      <c r="AC78" s="163">
        <f t="shared" ref="AC78:AC79" si="115">IF(ISBLANK(S78),"", IF(S78="NA","NA",IF(S78&gt;=5,INDEX($E$5:$L$5,MATCH(AA78,S78:Z78,-1)),"")))</f>
        <v>15</v>
      </c>
      <c r="AD78" s="163">
        <f t="shared" ref="AD78:AD79" si="116">IF(ISBLANK(S78),"",IF(S78="NA","NA", IF(S78&gt;=5,INDEX($E$5:$L$5,MATCH(AB78,S78:Z78,-1)),"")))</f>
        <v>20</v>
      </c>
      <c r="AE78" s="163">
        <f t="shared" ref="AE78:AE79" si="117">IF(ISBLANK(S78),"",IF(S78="NA","NA",IF(S78&gt;=5,TREND(AC78:AD78,AA78:AB78,5),5)))</f>
        <v>19.560228577589054</v>
      </c>
      <c r="AF78" s="163"/>
    </row>
    <row r="79" spans="1:32" s="51" customFormat="1" ht="14.25" thickBot="1" x14ac:dyDescent="0.2">
      <c r="A79" s="18"/>
      <c r="B79" s="18"/>
      <c r="C79" s="428"/>
      <c r="D79" s="34" t="s">
        <v>32</v>
      </c>
      <c r="E79" s="44">
        <v>42.095645126037027</v>
      </c>
      <c r="F79" s="35">
        <v>16.526074663390254</v>
      </c>
      <c r="G79" s="35">
        <v>5.1561636649785747</v>
      </c>
      <c r="H79" s="35">
        <v>1.4793051445389671</v>
      </c>
      <c r="I79" s="35">
        <v>0.47672635849006495</v>
      </c>
      <c r="J79" s="35">
        <v>0.1550034343295148</v>
      </c>
      <c r="K79" s="41">
        <v>4.4465356439526982E-2</v>
      </c>
      <c r="L79" s="42">
        <v>1.1402615392430704E-2</v>
      </c>
      <c r="M79" s="163">
        <f t="shared" si="108"/>
        <v>5.1561636649785747</v>
      </c>
      <c r="N79" s="163">
        <f t="shared" si="109"/>
        <v>1.4793051445389671</v>
      </c>
      <c r="O79" s="163">
        <f t="shared" si="110"/>
        <v>15</v>
      </c>
      <c r="P79" s="163">
        <f t="shared" si="111"/>
        <v>20</v>
      </c>
      <c r="Q79" s="163">
        <f t="shared" si="112"/>
        <v>15.212360176643273</v>
      </c>
      <c r="R79" s="163">
        <f t="shared" ref="R79" si="118">IF(Q78="","",IF( OR(Q78="NA",Q79="NA"), "NA",MAX(Q78,Q79)))</f>
        <v>19.559606529728786</v>
      </c>
      <c r="S79" s="44">
        <v>42.095221621846925</v>
      </c>
      <c r="T79" s="35">
        <v>16.525475452148385</v>
      </c>
      <c r="U79" s="35">
        <v>5.1563621455600011</v>
      </c>
      <c r="V79" s="35">
        <v>1.4788007036963702</v>
      </c>
      <c r="W79" s="35">
        <v>0.47657965135772251</v>
      </c>
      <c r="X79" s="35">
        <v>0.15538449277953115</v>
      </c>
      <c r="Y79" s="41">
        <v>4.3909330014013648E-2</v>
      </c>
      <c r="Z79" s="42">
        <v>1.0850958494879048E-2</v>
      </c>
      <c r="AA79" s="163">
        <f t="shared" si="113"/>
        <v>5.1563621455600011</v>
      </c>
      <c r="AB79" s="163">
        <f t="shared" si="114"/>
        <v>1.4788007036963702</v>
      </c>
      <c r="AC79" s="163">
        <f t="shared" si="115"/>
        <v>15</v>
      </c>
      <c r="AD79" s="163">
        <f t="shared" si="116"/>
        <v>20</v>
      </c>
      <c r="AE79" s="163">
        <f t="shared" si="117"/>
        <v>15.212589440083919</v>
      </c>
      <c r="AF79" s="163">
        <f t="shared" ref="AF79" si="119">IF(AE78="","",IF( OR(AE78="NA",AE79="NA"), "NA",MAX(AE78,AE79)))</f>
        <v>19.560228577589054</v>
      </c>
    </row>
    <row r="80" spans="1:32" x14ac:dyDescent="0.15">
      <c r="M80" s="272" t="s">
        <v>127</v>
      </c>
      <c r="N80" s="272" t="s">
        <v>128</v>
      </c>
      <c r="O80" s="272" t="s">
        <v>129</v>
      </c>
      <c r="P80" s="272" t="s">
        <v>130</v>
      </c>
      <c r="Q80" s="272" t="s">
        <v>131</v>
      </c>
      <c r="R80" s="272" t="s">
        <v>132</v>
      </c>
      <c r="AA80" s="272" t="s">
        <v>127</v>
      </c>
      <c r="AB80" s="272" t="s">
        <v>128</v>
      </c>
      <c r="AC80" s="272" t="s">
        <v>129</v>
      </c>
      <c r="AD80" s="272" t="s">
        <v>130</v>
      </c>
      <c r="AE80" s="272" t="s">
        <v>131</v>
      </c>
      <c r="AF80" s="272" t="s">
        <v>132</v>
      </c>
    </row>
    <row r="81" spans="13:32" x14ac:dyDescent="0.15">
      <c r="M81" s="272">
        <f>IF(COUNT(Q58,Q60,Q62,Q64,Q66,Q68,Q70,Q72,Q74,Q76,Q78)=0,"NA",AVERAGE(Q58,Q60,Q62,Q64,Q66,Q68,Q70,Q72,Q74,Q76,Q78))</f>
        <v>12.398559823697079</v>
      </c>
      <c r="N81" s="272">
        <f>IF(COUNT(Q58,Q60,Q62,Q64,Q66,Q68,Q70,Q72,Q74,Q76,Q78)=0,"NA",_xlfn.STDEV.P(Q58,Q60,Q62,Q64,Q66,Q68,Q70,Q72,Q74,Q76,Q78))</f>
        <v>3.557442109105097</v>
      </c>
      <c r="O81" s="272">
        <f>IF(COUNT(Q59,Q61,Q63,Q65,Q67,Q69,Q71,Q73,Q75,Q77,Q79)=0,"NA",AVERAGE(Q59,Q61,Q63,Q65,Q67,Q69,Q71,Q73,Q75,Q77,Q79))</f>
        <v>15.894110574620047</v>
      </c>
      <c r="P81" s="272">
        <f>IF(COUNT(Q59,Q61,Q63,Q65,Q67,Q69,Q71,Q73,Q75,Q77,Q79)=0,"NA",_xlfn.STDEV.P(Q59,Q61,Q63,Q65,Q67,Q69,Q71,Q73,Q75,Q77,Q79))</f>
        <v>1.6476172561818352</v>
      </c>
      <c r="Q81" s="272">
        <f>IF(COUNT(R58:R79)=0,"NA",AVERAGE(R58:R79))</f>
        <v>16.72451595674984</v>
      </c>
      <c r="R81" s="272">
        <f>IF(COUNT(R58:R79)=0,"NA",_xlfn.STDEV.P(R58:R79))</f>
        <v>1.6454675435524608</v>
      </c>
      <c r="AA81" s="272">
        <f>IF(COUNT(AE58,AE60,AE62,AE64,AE66,AE68,AE70,AE72,AE74,AE76,AE78)=0,"NA",AVERAGE(AE58,AE60,AE62,AE64,AE66,AE68,AE70,AE72,AE74,AE76,AE78))</f>
        <v>12.144317849613138</v>
      </c>
      <c r="AB81" s="272">
        <f>IF(COUNT(AE58,AE60,AE62,AE64,AE66,AE68,AE70,AE72,AE74,AE76,AE78)=0,"NA",_xlfn.STDEV.P(AE58,AE60,AE62,AE64,AE66,AE68,AE70,AE72,AE74,AE76,AE78))</f>
        <v>3.7227570256975282</v>
      </c>
      <c r="AC81" s="272">
        <f>IF(COUNT(AE59,AE61,AE63,AE65,AE67,AE69,AE71,AE73,AE75,AE77,AE79)=0,"NA",AVERAGE(AE59,AE61,AE63,AE65,AE67,AE69,AE71,AE73,AE75,AE77,AE79))</f>
        <v>16.134291777423353</v>
      </c>
      <c r="AD81" s="272">
        <f>IF(COUNT(AE59,AE61,AE63,AE65,AE67,AE69,AE71,AE73,AE75,AE77,AE79)=0,"NA",_xlfn.STDEV.P(AE59,AE61,AE63,AE65,AE67,AE69,AE71,AE73,AE75,AE77,AE79))</f>
        <v>1.8540476927109404</v>
      </c>
      <c r="AE81" s="272">
        <f>IF(COUNT(AF58:AF79)=0,"NA",AVERAGE(AF58:AF79))</f>
        <v>17.026883423509346</v>
      </c>
      <c r="AF81" s="272">
        <f>IF(COUNT(AF58:AF79)=0,"NA",_xlfn.STDEV.P(AF58:AF79))</f>
        <v>1.736150094579187</v>
      </c>
    </row>
  </sheetData>
  <mergeCells count="43">
    <mergeCell ref="C78:C79"/>
    <mergeCell ref="S4:Z4"/>
    <mergeCell ref="C6:C7"/>
    <mergeCell ref="C24:C25"/>
    <mergeCell ref="C30:C31"/>
    <mergeCell ref="C8:C9"/>
    <mergeCell ref="C16:C17"/>
    <mergeCell ref="C18:C19"/>
    <mergeCell ref="C22:C23"/>
    <mergeCell ref="E30:L30"/>
    <mergeCell ref="S30:Z30"/>
    <mergeCell ref="C12:C13"/>
    <mergeCell ref="C20:C21"/>
    <mergeCell ref="C26:C27"/>
    <mergeCell ref="C32:C33"/>
    <mergeCell ref="C34:C35"/>
    <mergeCell ref="B2:L2"/>
    <mergeCell ref="C4:C5"/>
    <mergeCell ref="E4:L4"/>
    <mergeCell ref="C10:C11"/>
    <mergeCell ref="C14:C15"/>
    <mergeCell ref="C40:C41"/>
    <mergeCell ref="C48:C49"/>
    <mergeCell ref="C42:C43"/>
    <mergeCell ref="C38:C39"/>
    <mergeCell ref="C36:C37"/>
    <mergeCell ref="C46:C47"/>
    <mergeCell ref="C44:C45"/>
    <mergeCell ref="C50:C51"/>
    <mergeCell ref="S56:Z56"/>
    <mergeCell ref="C68:C69"/>
    <mergeCell ref="C64:C65"/>
    <mergeCell ref="C70:C71"/>
    <mergeCell ref="C52:C53"/>
    <mergeCell ref="C74:C75"/>
    <mergeCell ref="C76:C77"/>
    <mergeCell ref="E56:L56"/>
    <mergeCell ref="C58:C59"/>
    <mergeCell ref="C60:C61"/>
    <mergeCell ref="C62:C63"/>
    <mergeCell ref="C66:C67"/>
    <mergeCell ref="C56:C57"/>
    <mergeCell ref="C72:C73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topLeftCell="B19" zoomScale="85" zoomScaleNormal="85" zoomScalePageLayoutView="60" workbookViewId="0">
      <selection activeCell="E52" sqref="E52:L53"/>
    </sheetView>
  </sheetViews>
  <sheetFormatPr defaultColWidth="10.75" defaultRowHeight="13.5" x14ac:dyDescent="0.15"/>
  <cols>
    <col min="1" max="2" width="2.25" style="18" customWidth="1"/>
    <col min="3" max="3" width="15.125" customWidth="1"/>
    <col min="4" max="4" width="28.25" customWidth="1"/>
    <col min="5" max="6" width="6.25" customWidth="1"/>
    <col min="7" max="11" width="5.25" customWidth="1"/>
    <col min="12" max="12" width="5.875" customWidth="1"/>
    <col min="13" max="18" width="8.75" style="163" customWidth="1"/>
    <col min="19" max="19" width="6.875" customWidth="1"/>
    <col min="20" max="20" width="6.875" style="21" customWidth="1"/>
    <col min="21" max="22" width="5.25" style="21" customWidth="1"/>
    <col min="23" max="26" width="5.25" customWidth="1"/>
    <col min="27" max="32" width="8.75" style="163" customWidth="1"/>
  </cols>
  <sheetData>
    <row r="1" spans="1:34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</row>
    <row r="2" spans="1:34" s="26" customFormat="1" ht="24" x14ac:dyDescent="0.25">
      <c r="B2" s="436" t="s">
        <v>52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2"/>
      <c r="N2" s="162"/>
      <c r="O2" s="162"/>
      <c r="P2" s="162"/>
      <c r="Q2" s="162"/>
      <c r="R2" s="162"/>
      <c r="AA2" s="162"/>
      <c r="AB2" s="162"/>
      <c r="AC2" s="162"/>
      <c r="AD2" s="162"/>
      <c r="AE2" s="162"/>
      <c r="AF2" s="162"/>
    </row>
    <row r="3" spans="1:34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</row>
    <row r="4" spans="1:34" ht="15" thickBot="1" x14ac:dyDescent="0.2">
      <c r="B4" s="19"/>
      <c r="C4" s="434" t="s">
        <v>4</v>
      </c>
      <c r="D4" s="27" t="s">
        <v>53</v>
      </c>
      <c r="E4" s="429" t="s">
        <v>37</v>
      </c>
      <c r="F4" s="430"/>
      <c r="G4" s="430"/>
      <c r="H4" s="430"/>
      <c r="I4" s="430"/>
      <c r="J4" s="430"/>
      <c r="K4" s="430"/>
      <c r="L4" s="431"/>
      <c r="S4" s="429" t="s">
        <v>38</v>
      </c>
      <c r="T4" s="430"/>
      <c r="U4" s="430"/>
      <c r="V4" s="430"/>
      <c r="W4" s="430"/>
      <c r="X4" s="430"/>
      <c r="Y4" s="430"/>
      <c r="Z4" s="431"/>
    </row>
    <row r="5" spans="1:34" ht="14.25" thickBot="1" x14ac:dyDescent="0.2">
      <c r="B5" s="20"/>
      <c r="C5" s="435"/>
      <c r="D5" s="28" t="s">
        <v>34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</row>
    <row r="6" spans="1:34" x14ac:dyDescent="0.15">
      <c r="B6" s="20"/>
      <c r="C6" s="432" t="s">
        <v>56</v>
      </c>
      <c r="D6" s="33" t="s">
        <v>31</v>
      </c>
      <c r="E6" s="36">
        <v>10.59</v>
      </c>
      <c r="F6" s="37">
        <v>5.47</v>
      </c>
      <c r="G6" s="37">
        <v>2.5099999999999998</v>
      </c>
      <c r="H6" s="37">
        <v>1.02</v>
      </c>
      <c r="I6" s="37">
        <v>0.37</v>
      </c>
      <c r="J6" s="37">
        <v>0.13</v>
      </c>
      <c r="K6" s="38">
        <v>4.1285000000000002E-2</v>
      </c>
      <c r="L6" s="39">
        <v>1.3183E-2</v>
      </c>
      <c r="M6" s="163">
        <f>IF(ISBLANK(E6),"", IF(E6="NA","NA",IF(E6&gt;=5,INDEX(E6:L6,MATCH(5,E6:L6,-1)),"")))</f>
        <v>5.47</v>
      </c>
      <c r="N6" s="163">
        <f>IF(ISBLANK(E6),"",IF(E6="NA","NA",IF(E6&gt;=5,INDEX(E6:L6,MATCH(5,E6:L6,-1)+1),"")))</f>
        <v>2.5099999999999998</v>
      </c>
      <c r="O6" s="163">
        <f>IF(ISBLANK(E6),"", IF(E6="NA","NA",IF(E6&gt;=5,INDEX($E$5:$L$5,MATCH(M6,E6:L6,-1)),"")))</f>
        <v>10</v>
      </c>
      <c r="P6" s="163">
        <f>IF(ISBLANK(E6),"",IF(E6="NA","NA", IF(E6&gt;=5,INDEX($E$5:$L$5,MATCH(N6,E6:L6,-1)),"")))</f>
        <v>15</v>
      </c>
      <c r="Q6" s="163">
        <f>IF(ISBLANK(E6),"",IF(E6="NA","NA",IF(E6&gt;=5,TREND(O6:P6,M6:N6,5),5)))</f>
        <v>10.793918918918919</v>
      </c>
      <c r="S6" s="43">
        <v>9.2799999999999994</v>
      </c>
      <c r="T6" s="37">
        <v>4.63</v>
      </c>
      <c r="U6" s="37">
        <v>2.04</v>
      </c>
      <c r="V6" s="37">
        <v>0.8</v>
      </c>
      <c r="W6" s="37">
        <v>0.28000000000000003</v>
      </c>
      <c r="X6" s="37">
        <v>9.4046000000000005E-2</v>
      </c>
      <c r="Y6" s="38">
        <v>3.0304999999999999E-2</v>
      </c>
      <c r="Z6" s="39">
        <v>9.6447000000000008E-3</v>
      </c>
      <c r="AA6" s="163">
        <f>IF(ISBLANK(S6),"", IF(S6="NA","NA",IF(S6&gt;=5,INDEX(S6:Z6,MATCH(5,S6:Z6,-1)),"")))</f>
        <v>9.2799999999999994</v>
      </c>
      <c r="AB6" s="163">
        <f>IF(ISBLANK(S6),"",IF(S6="NA","NA",IF(S6&gt;=5,INDEX(S6:Z6,MATCH(5,S6:Z6,-1)+1),"")))</f>
        <v>4.63</v>
      </c>
      <c r="AC6" s="163">
        <f>IF(ISBLANK(S6),"", IF(S6="NA","NA",IF(S6&gt;=5,INDEX($E$5:$L$5,MATCH(AA6,S6:Z6,-1)),"")))</f>
        <v>5</v>
      </c>
      <c r="AD6" s="163">
        <f>IF(ISBLANK(S6),"",IF(S6="NA","NA", IF(S6&gt;=5,INDEX($E$5:$L$5,MATCH(AB6,S6:Z6,-1)),"")))</f>
        <v>10</v>
      </c>
      <c r="AE6" s="163">
        <f>IF(ISBLANK(S6),"",IF(S6="NA","NA",IF(S6&gt;=5,TREND(AC6:AD6,AA6:AB6,5),5)))</f>
        <v>9.6021505376344098</v>
      </c>
    </row>
    <row r="7" spans="1:34" ht="14.25" thickBot="1" x14ac:dyDescent="0.2">
      <c r="B7" s="20"/>
      <c r="C7" s="433"/>
      <c r="D7" s="34" t="s">
        <v>32</v>
      </c>
      <c r="E7" s="40">
        <v>36.67</v>
      </c>
      <c r="F7" s="35">
        <v>16.690000000000001</v>
      </c>
      <c r="G7" s="35">
        <v>4.63</v>
      </c>
      <c r="H7" s="35">
        <v>0.47</v>
      </c>
      <c r="I7" s="35">
        <v>3.7945E-2</v>
      </c>
      <c r="J7" s="35">
        <v>2.6834E-2</v>
      </c>
      <c r="K7" s="41">
        <v>2.332E-2</v>
      </c>
      <c r="L7" s="42">
        <v>2.2209E-2</v>
      </c>
      <c r="M7" s="163">
        <f t="shared" ref="M7:M25" si="0">IF(ISBLANK(E7),"", IF(E7="NA","NA",IF(E7&gt;=5,INDEX(E7:L7,MATCH(5,E7:L7,-1)),"")))</f>
        <v>16.690000000000001</v>
      </c>
      <c r="N7" s="163">
        <f t="shared" ref="N7:N25" si="1">IF(ISBLANK(E7),"",IF(E7="NA","NA",IF(E7&gt;=5,INDEX(E7:L7,MATCH(5,E7:L7,-1)+1),"")))</f>
        <v>4.63</v>
      </c>
      <c r="O7" s="163">
        <f t="shared" ref="O7:O25" si="2">IF(ISBLANK(E7),"", IF(E7="NA","NA",IF(E7&gt;=5,INDEX($E$5:$L$5,MATCH(M7,E7:L7,-1)),"")))</f>
        <v>10</v>
      </c>
      <c r="P7" s="163">
        <f t="shared" ref="P7:P25" si="3">IF(ISBLANK(E7),"",IF(E7="NA","NA", IF(E7&gt;=5,INDEX($E$5:$L$5,MATCH(N7,E7:L7,-1)),"")))</f>
        <v>15</v>
      </c>
      <c r="Q7" s="163">
        <f t="shared" ref="Q7:Q25" si="4">IF(ISBLANK(E7),"",IF(E7="NA","NA",IF(E7&gt;=5,TREND(O7:P7,M7:N7,5),5)))</f>
        <v>14.846600331674956</v>
      </c>
      <c r="R7" s="163">
        <f>IF(Q6="","",IF( OR(Q6="NA",Q7="NA"), "NA",MAX(Q6,Q7)))</f>
        <v>14.846600331674956</v>
      </c>
      <c r="S7" s="44">
        <v>35.44</v>
      </c>
      <c r="T7" s="35">
        <v>15.85</v>
      </c>
      <c r="U7" s="35">
        <v>4.3499999999999996</v>
      </c>
      <c r="V7" s="35">
        <v>0.44</v>
      </c>
      <c r="W7" s="35">
        <v>3.5406E-2</v>
      </c>
      <c r="X7" s="35">
        <v>2.5038000000000001E-2</v>
      </c>
      <c r="Y7" s="41">
        <v>2.1759000000000001E-2</v>
      </c>
      <c r="Z7" s="42">
        <v>2.0722000000000001E-2</v>
      </c>
      <c r="AA7" s="163">
        <f t="shared" ref="AA7:AA25" si="5">IF(ISBLANK(S7),"", IF(S7="NA","NA",IF(S7&gt;=5,INDEX(S7:Z7,MATCH(5,S7:Z7,-1)),"")))</f>
        <v>15.85</v>
      </c>
      <c r="AB7" s="163">
        <f t="shared" ref="AB7:AB25" si="6">IF(ISBLANK(S7),"",IF(S7="NA","NA",IF(S7&gt;=5,INDEX(S7:Z7,MATCH(5,S7:Z7,-1)+1),"")))</f>
        <v>4.3499999999999996</v>
      </c>
      <c r="AC7" s="163">
        <f t="shared" ref="AC7:AC25" si="7">IF(ISBLANK(S7),"", IF(S7="NA","NA",IF(S7&gt;=5,INDEX($E$5:$L$5,MATCH(AA7,S7:Z7,-1)),"")))</f>
        <v>10</v>
      </c>
      <c r="AD7" s="163">
        <f t="shared" ref="AD7:AD25" si="8">IF(ISBLANK(S7),"",IF(S7="NA","NA", IF(S7&gt;=5,INDEX($E$5:$L$5,MATCH(AB7,S7:Z7,-1)),"")))</f>
        <v>15</v>
      </c>
      <c r="AE7" s="163">
        <f t="shared" ref="AE7:AE25" si="9">IF(ISBLANK(S7),"",IF(S7="NA","NA",IF(S7&gt;=5,TREND(AC7:AD7,AA7:AB7,5),5)))</f>
        <v>14.717391304347824</v>
      </c>
      <c r="AF7" s="163">
        <f>IF(AE6="","",IF( OR(AE6="NA",AE7="NA"), "NA",MAX(AE6,AE7)))</f>
        <v>14.717391304347824</v>
      </c>
    </row>
    <row r="8" spans="1:34" x14ac:dyDescent="0.15">
      <c r="B8" s="20"/>
      <c r="C8" s="426" t="s">
        <v>58</v>
      </c>
      <c r="D8" s="33" t="s">
        <v>31</v>
      </c>
      <c r="E8" s="36">
        <v>15.7990784171086</v>
      </c>
      <c r="F8" s="37">
        <v>8.2967230347788803</v>
      </c>
      <c r="G8" s="37">
        <v>3.9115256469611701</v>
      </c>
      <c r="H8" s="37">
        <v>1.6104592470191199</v>
      </c>
      <c r="I8" s="37">
        <v>0.61424558832395204</v>
      </c>
      <c r="J8" s="37">
        <v>0.209084695442082</v>
      </c>
      <c r="K8" s="38">
        <v>7.09604700955863E-2</v>
      </c>
      <c r="L8" s="39">
        <v>2.2160090698198801E-2</v>
      </c>
      <c r="M8" s="163">
        <f t="shared" si="0"/>
        <v>8.2967230347788803</v>
      </c>
      <c r="N8" s="163">
        <f t="shared" si="1"/>
        <v>3.9115256469611701</v>
      </c>
      <c r="O8" s="163">
        <f t="shared" si="2"/>
        <v>10</v>
      </c>
      <c r="P8" s="163">
        <f t="shared" si="3"/>
        <v>15</v>
      </c>
      <c r="Q8" s="163">
        <f t="shared" si="4"/>
        <v>13.758922054383842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  <c r="AH8">
        <f>IF(ISBLANK(S8), ,3)</f>
        <v>0</v>
      </c>
    </row>
    <row r="9" spans="1:34" ht="14.25" thickBot="1" x14ac:dyDescent="0.2">
      <c r="C9" s="427"/>
      <c r="D9" s="34" t="s">
        <v>32</v>
      </c>
      <c r="E9" s="40">
        <v>25.122550833626001</v>
      </c>
      <c r="F9" s="35">
        <v>11.688950833002901</v>
      </c>
      <c r="G9" s="35">
        <v>4.4624401373374196</v>
      </c>
      <c r="H9" s="35">
        <v>1.5178923137653699</v>
      </c>
      <c r="I9" s="35">
        <v>0.29878305581865</v>
      </c>
      <c r="J9" s="35">
        <v>0.14727008528391999</v>
      </c>
      <c r="K9" s="41">
        <v>2.3788897745265401E-2</v>
      </c>
      <c r="L9" s="42">
        <v>0</v>
      </c>
      <c r="M9" s="163">
        <f t="shared" si="0"/>
        <v>11.688950833002901</v>
      </c>
      <c r="N9" s="163">
        <f t="shared" si="1"/>
        <v>4.4624401373374196</v>
      </c>
      <c r="O9" s="163">
        <f t="shared" si="2"/>
        <v>10</v>
      </c>
      <c r="P9" s="163">
        <f t="shared" si="3"/>
        <v>15</v>
      </c>
      <c r="Q9" s="163">
        <f t="shared" si="4"/>
        <v>14.628064023357073</v>
      </c>
      <c r="R9" s="163">
        <f t="shared" ref="R9" si="10">IF(Q8="","",IF( OR(Q8="NA",Q9="NA"), "NA",MAX(Q8,Q9)))</f>
        <v>14.628064023357073</v>
      </c>
      <c r="S9" s="44"/>
      <c r="T9" s="35"/>
      <c r="U9" s="35"/>
      <c r="V9" s="35"/>
      <c r="W9" s="35"/>
      <c r="X9" s="35"/>
      <c r="Y9" s="41"/>
      <c r="Z9" s="42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11">IF(AE8="","",IF( OR(AE8="NA",AE9="NA"), "NA",MAX(AE8,AE9)))</f>
        <v/>
      </c>
    </row>
    <row r="10" spans="1:34" x14ac:dyDescent="0.15">
      <c r="B10" s="20"/>
      <c r="C10" s="426" t="s">
        <v>60</v>
      </c>
      <c r="D10" s="33" t="s">
        <v>31</v>
      </c>
      <c r="E10" s="36">
        <v>10.3818</v>
      </c>
      <c r="F10" s="37">
        <v>5.2632000000000003</v>
      </c>
      <c r="G10" s="37">
        <v>2.3008999999999999</v>
      </c>
      <c r="H10" s="37">
        <v>0.8679</v>
      </c>
      <c r="I10" s="37">
        <v>0.2959</v>
      </c>
      <c r="J10" s="37">
        <v>9.6100000000000005E-2</v>
      </c>
      <c r="K10" s="38">
        <v>3.0700000000000002E-2</v>
      </c>
      <c r="L10" s="39">
        <v>9.7000000000000003E-3</v>
      </c>
      <c r="M10" s="163">
        <f t="shared" si="0"/>
        <v>5.2632000000000003</v>
      </c>
      <c r="N10" s="163">
        <f t="shared" si="1"/>
        <v>2.3008999999999999</v>
      </c>
      <c r="O10" s="163">
        <f t="shared" si="2"/>
        <v>10</v>
      </c>
      <c r="P10" s="163">
        <f t="shared" si="3"/>
        <v>15</v>
      </c>
      <c r="Q10" s="163">
        <f t="shared" si="4"/>
        <v>10.444249400803431</v>
      </c>
      <c r="S10" s="43">
        <v>8.4537999999999993</v>
      </c>
      <c r="T10" s="37">
        <v>3.9931999999999999</v>
      </c>
      <c r="U10" s="37">
        <v>1.6267</v>
      </c>
      <c r="V10" s="37">
        <v>0.58320000000000005</v>
      </c>
      <c r="W10" s="37">
        <v>0.19389999999999999</v>
      </c>
      <c r="X10" s="37">
        <v>6.2399999999999997E-2</v>
      </c>
      <c r="Y10" s="38">
        <v>1.9800000000000002E-2</v>
      </c>
      <c r="Z10" s="39">
        <v>6.3E-3</v>
      </c>
      <c r="AA10" s="163">
        <f t="shared" si="5"/>
        <v>8.4537999999999993</v>
      </c>
      <c r="AB10" s="163">
        <f t="shared" si="6"/>
        <v>3.9931999999999999</v>
      </c>
      <c r="AC10" s="163">
        <f t="shared" si="7"/>
        <v>5</v>
      </c>
      <c r="AD10" s="163">
        <f t="shared" si="8"/>
        <v>10</v>
      </c>
      <c r="AE10" s="163">
        <f t="shared" si="9"/>
        <v>8.8714522709949328</v>
      </c>
    </row>
    <row r="11" spans="1:34" ht="14.25" thickBot="1" x14ac:dyDescent="0.2">
      <c r="B11" s="20"/>
      <c r="C11" s="427"/>
      <c r="D11" s="34" t="s">
        <v>32</v>
      </c>
      <c r="E11" s="40">
        <v>25.4986</v>
      </c>
      <c r="F11" s="35">
        <v>2.2507000000000001</v>
      </c>
      <c r="G11" s="35">
        <v>0</v>
      </c>
      <c r="H11" s="35">
        <v>0</v>
      </c>
      <c r="I11" s="35">
        <v>0</v>
      </c>
      <c r="J11" s="35">
        <v>0</v>
      </c>
      <c r="K11" s="41">
        <v>0</v>
      </c>
      <c r="L11" s="42">
        <v>0</v>
      </c>
      <c r="M11" s="163">
        <f t="shared" si="0"/>
        <v>25.4986</v>
      </c>
      <c r="N11" s="163">
        <f t="shared" si="1"/>
        <v>2.2507000000000001</v>
      </c>
      <c r="O11" s="163">
        <f t="shared" si="2"/>
        <v>5</v>
      </c>
      <c r="P11" s="163">
        <f t="shared" si="3"/>
        <v>10</v>
      </c>
      <c r="Q11" s="163">
        <f t="shared" si="4"/>
        <v>9.4086992803651093</v>
      </c>
      <c r="R11" s="163">
        <f t="shared" ref="R11" si="12">IF(Q10="","",IF( OR(Q10="NA",Q11="NA"), "NA",MAX(Q10,Q11)))</f>
        <v>10.444249400803431</v>
      </c>
      <c r="S11" s="44">
        <v>24.000299999999999</v>
      </c>
      <c r="T11" s="35">
        <v>7.8853</v>
      </c>
      <c r="U11" s="35">
        <v>2.0571999999999999</v>
      </c>
      <c r="V11" s="35">
        <v>1.0277000000000001</v>
      </c>
      <c r="W11" s="35">
        <v>0.11459999999999999</v>
      </c>
      <c r="X11" s="35">
        <v>0</v>
      </c>
      <c r="Y11" s="41">
        <v>0</v>
      </c>
      <c r="Z11" s="42">
        <v>0</v>
      </c>
      <c r="AA11" s="163">
        <f t="shared" si="5"/>
        <v>7.8853</v>
      </c>
      <c r="AB11" s="163">
        <f t="shared" si="6"/>
        <v>2.0571999999999999</v>
      </c>
      <c r="AC11" s="163">
        <f t="shared" si="7"/>
        <v>10</v>
      </c>
      <c r="AD11" s="163">
        <f t="shared" si="8"/>
        <v>15</v>
      </c>
      <c r="AE11" s="163">
        <f t="shared" si="9"/>
        <v>12.475335014841885</v>
      </c>
      <c r="AF11" s="163">
        <f t="shared" ref="AF11" si="13">IF(AE10="","",IF( OR(AE10="NA",AE11="NA"), "NA",MAX(AE10,AE11)))</f>
        <v>12.475335014841885</v>
      </c>
    </row>
    <row r="12" spans="1:34" s="51" customFormat="1" x14ac:dyDescent="0.15">
      <c r="A12" s="18"/>
      <c r="B12" s="20"/>
      <c r="C12" s="426" t="s">
        <v>109</v>
      </c>
      <c r="D12" s="33" t="s">
        <v>31</v>
      </c>
      <c r="E12" s="36"/>
      <c r="F12" s="37"/>
      <c r="G12" s="37"/>
      <c r="H12" s="37"/>
      <c r="I12" s="37"/>
      <c r="J12" s="37"/>
      <c r="K12" s="38"/>
      <c r="L12" s="39"/>
      <c r="M12" s="163" t="str">
        <f t="shared" si="0"/>
        <v/>
      </c>
      <c r="N12" s="163" t="str">
        <f t="shared" si="1"/>
        <v/>
      </c>
      <c r="O12" s="163" t="str">
        <f t="shared" si="2"/>
        <v/>
      </c>
      <c r="P12" s="163" t="str">
        <f t="shared" si="3"/>
        <v/>
      </c>
      <c r="Q12" s="163" t="str">
        <f t="shared" si="4"/>
        <v/>
      </c>
      <c r="R12" s="163"/>
      <c r="S12" s="43"/>
      <c r="T12" s="37"/>
      <c r="U12" s="37"/>
      <c r="V12" s="37"/>
      <c r="W12" s="37"/>
      <c r="X12" s="37"/>
      <c r="Y12" s="38"/>
      <c r="Z12" s="39"/>
      <c r="AA12" s="163" t="str">
        <f t="shared" si="5"/>
        <v/>
      </c>
      <c r="AB12" s="163" t="str">
        <f t="shared" si="6"/>
        <v/>
      </c>
      <c r="AC12" s="163" t="str">
        <f t="shared" si="7"/>
        <v/>
      </c>
      <c r="AD12" s="163" t="str">
        <f t="shared" si="8"/>
        <v/>
      </c>
      <c r="AE12" s="163" t="str">
        <f t="shared" si="9"/>
        <v/>
      </c>
      <c r="AF12" s="163"/>
    </row>
    <row r="13" spans="1:34" s="51" customFormat="1" ht="14.25" thickBot="1" x14ac:dyDescent="0.2">
      <c r="A13" s="18"/>
      <c r="B13" s="20"/>
      <c r="C13" s="427"/>
      <c r="D13" s="34" t="s">
        <v>32</v>
      </c>
      <c r="E13" s="40"/>
      <c r="F13" s="35"/>
      <c r="G13" s="35"/>
      <c r="H13" s="35"/>
      <c r="I13" s="35"/>
      <c r="J13" s="35"/>
      <c r="K13" s="41"/>
      <c r="L13" s="42"/>
      <c r="M13" s="163" t="str">
        <f t="shared" si="0"/>
        <v/>
      </c>
      <c r="N13" s="163" t="str">
        <f t="shared" si="1"/>
        <v/>
      </c>
      <c r="O13" s="163" t="str">
        <f t="shared" si="2"/>
        <v/>
      </c>
      <c r="P13" s="163" t="str">
        <f t="shared" si="3"/>
        <v/>
      </c>
      <c r="Q13" s="163" t="str">
        <f t="shared" si="4"/>
        <v/>
      </c>
      <c r="R13" s="163" t="str">
        <f t="shared" ref="R13" si="14">IF(Q12="","",IF( OR(Q12="NA",Q13="NA"), "NA",MAX(Q12,Q13)))</f>
        <v/>
      </c>
      <c r="S13" s="44"/>
      <c r="T13" s="35"/>
      <c r="U13" s="35"/>
      <c r="V13" s="35"/>
      <c r="W13" s="35"/>
      <c r="X13" s="35"/>
      <c r="Y13" s="41"/>
      <c r="Z13" s="42"/>
      <c r="AA13" s="163" t="str">
        <f t="shared" si="5"/>
        <v/>
      </c>
      <c r="AB13" s="163" t="str">
        <f t="shared" si="6"/>
        <v/>
      </c>
      <c r="AC13" s="163" t="str">
        <f t="shared" si="7"/>
        <v/>
      </c>
      <c r="AD13" s="163" t="str">
        <f t="shared" si="8"/>
        <v/>
      </c>
      <c r="AE13" s="163" t="str">
        <f t="shared" si="9"/>
        <v/>
      </c>
      <c r="AF13" s="163" t="str">
        <f t="shared" ref="AF13" si="15">IF(AE12="","",IF( OR(AE12="NA",AE13="NA"), "NA",MAX(AE12,AE13)))</f>
        <v/>
      </c>
    </row>
    <row r="14" spans="1:34" x14ac:dyDescent="0.15">
      <c r="C14" s="426" t="s">
        <v>63</v>
      </c>
      <c r="D14" s="33" t="s">
        <v>31</v>
      </c>
      <c r="E14" s="36">
        <v>9.52</v>
      </c>
      <c r="F14" s="37">
        <v>4.83</v>
      </c>
      <c r="G14" s="37">
        <v>2.13</v>
      </c>
      <c r="H14" s="37">
        <v>0.81</v>
      </c>
      <c r="I14" s="37">
        <v>0.28000000000000003</v>
      </c>
      <c r="J14" s="37">
        <v>0.09</v>
      </c>
      <c r="K14" s="38">
        <v>0.03</v>
      </c>
      <c r="L14" s="39">
        <v>0.01</v>
      </c>
      <c r="M14" s="163">
        <f t="shared" si="0"/>
        <v>9.52</v>
      </c>
      <c r="N14" s="163">
        <f t="shared" si="1"/>
        <v>4.83</v>
      </c>
      <c r="O14" s="163">
        <f t="shared" si="2"/>
        <v>5</v>
      </c>
      <c r="P14" s="163">
        <f t="shared" si="3"/>
        <v>10</v>
      </c>
      <c r="Q14" s="163">
        <f t="shared" si="4"/>
        <v>9.8187633262260139</v>
      </c>
      <c r="S14" s="43">
        <v>8.24</v>
      </c>
      <c r="T14" s="37">
        <v>4.01</v>
      </c>
      <c r="U14" s="37">
        <v>1.68</v>
      </c>
      <c r="V14" s="37">
        <v>0.61</v>
      </c>
      <c r="W14" s="37">
        <v>0.21</v>
      </c>
      <c r="X14" s="37">
        <v>7.0000000000000007E-2</v>
      </c>
      <c r="Y14" s="38">
        <v>0.02</v>
      </c>
      <c r="Z14" s="39">
        <v>0.01</v>
      </c>
      <c r="AA14" s="163">
        <f t="shared" si="5"/>
        <v>8.24</v>
      </c>
      <c r="AB14" s="163">
        <f t="shared" si="6"/>
        <v>4.01</v>
      </c>
      <c r="AC14" s="163">
        <f t="shared" si="7"/>
        <v>5</v>
      </c>
      <c r="AD14" s="163">
        <f t="shared" si="8"/>
        <v>10</v>
      </c>
      <c r="AE14" s="163">
        <f t="shared" si="9"/>
        <v>8.8297872340425521</v>
      </c>
    </row>
    <row r="15" spans="1:34" ht="14.25" thickBot="1" x14ac:dyDescent="0.2">
      <c r="B15" s="19"/>
      <c r="C15" s="427"/>
      <c r="D15" s="34" t="s">
        <v>32</v>
      </c>
      <c r="E15" s="40">
        <v>40.71</v>
      </c>
      <c r="F15" s="35">
        <v>15.43</v>
      </c>
      <c r="G15" s="35">
        <v>1.55</v>
      </c>
      <c r="H15" s="35">
        <v>0.49</v>
      </c>
      <c r="I15" s="35">
        <v>0.16</v>
      </c>
      <c r="J15" s="35">
        <v>0</v>
      </c>
      <c r="K15" s="41">
        <v>0</v>
      </c>
      <c r="L15" s="42">
        <v>0</v>
      </c>
      <c r="M15" s="163">
        <f t="shared" si="0"/>
        <v>15.43</v>
      </c>
      <c r="N15" s="163">
        <f t="shared" si="1"/>
        <v>1.55</v>
      </c>
      <c r="O15" s="163">
        <f t="shared" si="2"/>
        <v>10</v>
      </c>
      <c r="P15" s="163">
        <f t="shared" si="3"/>
        <v>15</v>
      </c>
      <c r="Q15" s="163">
        <f t="shared" si="4"/>
        <v>13.757204610951009</v>
      </c>
      <c r="R15" s="163">
        <f t="shared" ref="R15" si="16">IF(Q14="","",IF( OR(Q14="NA",Q15="NA"), "NA",MAX(Q14,Q15)))</f>
        <v>13.757204610951009</v>
      </c>
      <c r="S15" s="44">
        <v>38.950000000000003</v>
      </c>
      <c r="T15" s="35">
        <v>14.28</v>
      </c>
      <c r="U15" s="35">
        <v>1.4</v>
      </c>
      <c r="V15" s="35">
        <v>0.44</v>
      </c>
      <c r="W15" s="35">
        <v>0.14000000000000001</v>
      </c>
      <c r="X15" s="35">
        <v>0</v>
      </c>
      <c r="Y15" s="41">
        <v>0</v>
      </c>
      <c r="Z15" s="42">
        <v>0</v>
      </c>
      <c r="AA15" s="163">
        <f t="shared" si="5"/>
        <v>14.28</v>
      </c>
      <c r="AB15" s="163">
        <f t="shared" si="6"/>
        <v>1.4</v>
      </c>
      <c r="AC15" s="163">
        <f t="shared" si="7"/>
        <v>10</v>
      </c>
      <c r="AD15" s="163">
        <f t="shared" si="8"/>
        <v>15</v>
      </c>
      <c r="AE15" s="163">
        <f t="shared" si="9"/>
        <v>13.602484472049689</v>
      </c>
      <c r="AF15" s="163">
        <f t="shared" ref="AF15" si="17">IF(AE14="","",IF( OR(AE14="NA",AE15="NA"), "NA",MAX(AE14,AE15)))</f>
        <v>13.602484472049689</v>
      </c>
    </row>
    <row r="16" spans="1:34" x14ac:dyDescent="0.15">
      <c r="C16" s="426" t="s">
        <v>64</v>
      </c>
      <c r="D16" s="33" t="s">
        <v>31</v>
      </c>
      <c r="E16" s="36">
        <v>11.2548433019263</v>
      </c>
      <c r="F16" s="37">
        <v>5.8843410763716602</v>
      </c>
      <c r="G16" s="37">
        <v>2.66945753945713</v>
      </c>
      <c r="H16" s="37">
        <v>0.96801139546966997</v>
      </c>
      <c r="I16" s="37">
        <v>0.243864905539593</v>
      </c>
      <c r="J16" s="37">
        <v>5.3248946042938602E-2</v>
      </c>
      <c r="K16" s="38">
        <v>1.28874867111328E-2</v>
      </c>
      <c r="L16" s="39">
        <v>3.5232118996031399E-3</v>
      </c>
      <c r="M16" s="163">
        <f t="shared" si="0"/>
        <v>5.8843410763716602</v>
      </c>
      <c r="N16" s="163">
        <f t="shared" si="1"/>
        <v>2.66945753945713</v>
      </c>
      <c r="O16" s="163">
        <f t="shared" si="2"/>
        <v>10</v>
      </c>
      <c r="P16" s="163">
        <f t="shared" si="3"/>
        <v>15</v>
      </c>
      <c r="Q16" s="163">
        <f t="shared" si="4"/>
        <v>11.375385867353069</v>
      </c>
      <c r="S16" s="43">
        <v>11.443549966535601</v>
      </c>
      <c r="T16" s="37">
        <v>6.0092801316390698</v>
      </c>
      <c r="U16" s="37">
        <v>2.7421658221834999</v>
      </c>
      <c r="V16" s="37">
        <v>1.00167813132734</v>
      </c>
      <c r="W16" s="37">
        <v>0.27497031480582201</v>
      </c>
      <c r="X16" s="37">
        <v>6.5929698500577505E-2</v>
      </c>
      <c r="Y16" s="38">
        <v>1.6913695876741301E-2</v>
      </c>
      <c r="Z16" s="39">
        <v>4.8004685412106297E-3</v>
      </c>
      <c r="AA16" s="163">
        <f t="shared" si="5"/>
        <v>6.0092801316390698</v>
      </c>
      <c r="AB16" s="163">
        <f t="shared" si="6"/>
        <v>2.7421658221834999</v>
      </c>
      <c r="AC16" s="163">
        <f t="shared" si="7"/>
        <v>10</v>
      </c>
      <c r="AD16" s="163">
        <f t="shared" si="8"/>
        <v>15</v>
      </c>
      <c r="AE16" s="163">
        <f t="shared" si="9"/>
        <v>11.544604865397648</v>
      </c>
    </row>
    <row r="17" spans="1:32" ht="14.25" thickBot="1" x14ac:dyDescent="0.2">
      <c r="C17" s="427"/>
      <c r="D17" s="34" t="s">
        <v>32</v>
      </c>
      <c r="E17" s="40">
        <v>38.005337646784703</v>
      </c>
      <c r="F17" s="35">
        <v>17.203106364827001</v>
      </c>
      <c r="G17" s="35">
        <v>4.6088923882434498</v>
      </c>
      <c r="H17" s="35">
        <v>0.92816405581980199</v>
      </c>
      <c r="I17" s="35">
        <v>7.4855813118290801E-2</v>
      </c>
      <c r="J17" s="35">
        <v>7.3661106310263194E-2</v>
      </c>
      <c r="K17" s="41">
        <v>7.32832979817966E-2</v>
      </c>
      <c r="L17" s="42">
        <v>4.5179324310595799E-2</v>
      </c>
      <c r="M17" s="163">
        <f t="shared" si="0"/>
        <v>17.203106364827001</v>
      </c>
      <c r="N17" s="163">
        <f t="shared" si="1"/>
        <v>4.6088923882434498</v>
      </c>
      <c r="O17" s="163">
        <f t="shared" si="2"/>
        <v>10</v>
      </c>
      <c r="P17" s="163">
        <f t="shared" si="3"/>
        <v>15</v>
      </c>
      <c r="Q17" s="163">
        <f t="shared" si="4"/>
        <v>14.844727264248593</v>
      </c>
      <c r="R17" s="163">
        <f t="shared" ref="R17" si="18">IF(Q16="","",IF( OR(Q16="NA",Q17="NA"), "NA",MAX(Q16,Q17)))</f>
        <v>14.844727264248593</v>
      </c>
      <c r="S17" s="44">
        <v>36.195480446048599</v>
      </c>
      <c r="T17" s="35">
        <v>16.3452855502353</v>
      </c>
      <c r="U17" s="35">
        <v>4.7838057535971004</v>
      </c>
      <c r="V17" s="35">
        <v>1.5621483912655101</v>
      </c>
      <c r="W17" s="35">
        <v>0.347964796886646</v>
      </c>
      <c r="X17" s="35">
        <v>7.4204941236111197E-5</v>
      </c>
      <c r="Y17" s="41">
        <v>2.3465680487610999E-5</v>
      </c>
      <c r="Z17" s="42">
        <v>7.4205014910511099E-6</v>
      </c>
      <c r="AA17" s="163">
        <f t="shared" si="5"/>
        <v>16.3452855502353</v>
      </c>
      <c r="AB17" s="163">
        <f t="shared" si="6"/>
        <v>4.7838057535971004</v>
      </c>
      <c r="AC17" s="163">
        <f t="shared" si="7"/>
        <v>10</v>
      </c>
      <c r="AD17" s="163">
        <f t="shared" si="8"/>
        <v>15</v>
      </c>
      <c r="AE17" s="163">
        <f t="shared" si="9"/>
        <v>14.90650234649644</v>
      </c>
      <c r="AF17" s="163">
        <f t="shared" ref="AF17" si="19">IF(AE16="","",IF( OR(AE16="NA",AE17="NA"), "NA",MAX(AE16,AE17)))</f>
        <v>14.90650234649644</v>
      </c>
    </row>
    <row r="18" spans="1:32" ht="14.25" thickBot="1" x14ac:dyDescent="0.2">
      <c r="C18" s="426" t="s">
        <v>65</v>
      </c>
      <c r="D18" s="33" t="s">
        <v>31</v>
      </c>
      <c r="E18" s="35">
        <v>8.61</v>
      </c>
      <c r="F18" s="35">
        <v>4.2</v>
      </c>
      <c r="G18" s="35">
        <v>1.81</v>
      </c>
      <c r="H18" s="35">
        <v>0.69</v>
      </c>
      <c r="I18" s="35">
        <v>0.24</v>
      </c>
      <c r="J18" s="35">
        <v>0.08</v>
      </c>
      <c r="K18" s="35">
        <v>0.03</v>
      </c>
      <c r="L18" s="35">
        <v>0.01</v>
      </c>
      <c r="M18" s="163">
        <f t="shared" si="0"/>
        <v>8.61</v>
      </c>
      <c r="N18" s="163">
        <f t="shared" si="1"/>
        <v>4.2</v>
      </c>
      <c r="O18" s="163">
        <f t="shared" si="2"/>
        <v>5</v>
      </c>
      <c r="P18" s="163">
        <f t="shared" si="3"/>
        <v>10</v>
      </c>
      <c r="Q18" s="163">
        <f t="shared" si="4"/>
        <v>9.0929705215419503</v>
      </c>
      <c r="S18" s="35">
        <v>8.61</v>
      </c>
      <c r="T18" s="35">
        <v>4.2</v>
      </c>
      <c r="U18" s="35">
        <v>1.81</v>
      </c>
      <c r="V18" s="35">
        <v>0.69</v>
      </c>
      <c r="W18" s="35">
        <v>0.24</v>
      </c>
      <c r="X18" s="35">
        <v>0.08</v>
      </c>
      <c r="Y18" s="35">
        <v>0.03</v>
      </c>
      <c r="Z18" s="35">
        <v>0.01</v>
      </c>
      <c r="AA18" s="163">
        <f t="shared" si="5"/>
        <v>8.61</v>
      </c>
      <c r="AB18" s="163">
        <f t="shared" si="6"/>
        <v>4.2</v>
      </c>
      <c r="AC18" s="163">
        <f t="shared" si="7"/>
        <v>5</v>
      </c>
      <c r="AD18" s="163">
        <f t="shared" si="8"/>
        <v>10</v>
      </c>
      <c r="AE18" s="163">
        <f t="shared" si="9"/>
        <v>9.0929705215419503</v>
      </c>
    </row>
    <row r="19" spans="1:32" ht="14.25" thickBot="1" x14ac:dyDescent="0.2">
      <c r="C19" s="427"/>
      <c r="D19" s="33" t="s">
        <v>32</v>
      </c>
      <c r="E19" s="35">
        <v>31.18</v>
      </c>
      <c r="F19" s="35">
        <v>13.37</v>
      </c>
      <c r="G19" s="35">
        <v>3.72</v>
      </c>
      <c r="H19" s="35">
        <v>0.52</v>
      </c>
      <c r="I19" s="35">
        <v>0.22</v>
      </c>
      <c r="J19" s="35">
        <v>0.08</v>
      </c>
      <c r="K19" s="35">
        <v>0.05</v>
      </c>
      <c r="L19" s="35">
        <v>0</v>
      </c>
      <c r="M19" s="163">
        <f t="shared" si="0"/>
        <v>13.37</v>
      </c>
      <c r="N19" s="163">
        <f t="shared" si="1"/>
        <v>3.72</v>
      </c>
      <c r="O19" s="163">
        <f t="shared" si="2"/>
        <v>10</v>
      </c>
      <c r="P19" s="163">
        <f t="shared" si="3"/>
        <v>15</v>
      </c>
      <c r="Q19" s="163">
        <f t="shared" si="4"/>
        <v>14.336787564766839</v>
      </c>
      <c r="R19" s="163">
        <f t="shared" ref="R19" si="20">IF(Q18="","",IF( OR(Q18="NA",Q19="NA"), "NA",MAX(Q18,Q19)))</f>
        <v>14.336787564766839</v>
      </c>
      <c r="S19" s="35">
        <v>31.18</v>
      </c>
      <c r="T19" s="35">
        <v>13.37</v>
      </c>
      <c r="U19" s="35">
        <v>3.72</v>
      </c>
      <c r="V19" s="35">
        <v>0.52</v>
      </c>
      <c r="W19" s="35">
        <v>0.22</v>
      </c>
      <c r="X19" s="35">
        <v>0.08</v>
      </c>
      <c r="Y19" s="35">
        <v>0.05</v>
      </c>
      <c r="Z19" s="35">
        <v>0</v>
      </c>
      <c r="AA19" s="163">
        <f t="shared" si="5"/>
        <v>13.37</v>
      </c>
      <c r="AB19" s="163">
        <f t="shared" si="6"/>
        <v>3.72</v>
      </c>
      <c r="AC19" s="163">
        <f t="shared" si="7"/>
        <v>10</v>
      </c>
      <c r="AD19" s="163">
        <f t="shared" si="8"/>
        <v>15</v>
      </c>
      <c r="AE19" s="163">
        <f t="shared" si="9"/>
        <v>14.336787564766839</v>
      </c>
      <c r="AF19" s="163">
        <f t="shared" ref="AF19" si="21">IF(AE18="","",IF( OR(AE18="NA",AE19="NA"), "NA",MAX(AE18,AE19)))</f>
        <v>14.336787564766839</v>
      </c>
    </row>
    <row r="20" spans="1:32" s="51" customFormat="1" x14ac:dyDescent="0.15">
      <c r="A20" s="18"/>
      <c r="B20" s="18"/>
      <c r="C20" s="426" t="s">
        <v>108</v>
      </c>
      <c r="D20" s="33" t="s">
        <v>31</v>
      </c>
      <c r="E20" s="143">
        <v>7.8788732594120798</v>
      </c>
      <c r="F20" s="52">
        <v>3.7506266772487402</v>
      </c>
      <c r="G20" s="52">
        <v>1.5828452281626</v>
      </c>
      <c r="H20" s="52">
        <v>0.60391953057287495</v>
      </c>
      <c r="I20" s="52">
        <v>0.21543478133899699</v>
      </c>
      <c r="J20" s="52">
        <v>7.3249638172570297E-2</v>
      </c>
      <c r="K20" s="144">
        <v>2.39972894707552E-2</v>
      </c>
      <c r="L20" s="145">
        <v>7.6941604021779396E-3</v>
      </c>
      <c r="M20" s="163">
        <f t="shared" si="0"/>
        <v>7.8788732594120798</v>
      </c>
      <c r="N20" s="163">
        <f t="shared" si="1"/>
        <v>3.7506266772487402</v>
      </c>
      <c r="O20" s="163">
        <f t="shared" si="2"/>
        <v>5</v>
      </c>
      <c r="P20" s="163">
        <f t="shared" si="3"/>
        <v>10</v>
      </c>
      <c r="Q20" s="163">
        <f t="shared" si="4"/>
        <v>8.4867990587706785</v>
      </c>
      <c r="R20" s="163"/>
      <c r="S20" s="146">
        <v>6.7604551141607097</v>
      </c>
      <c r="T20" s="52">
        <v>3.09277143491332</v>
      </c>
      <c r="U20" s="52">
        <v>1.2551485949935299</v>
      </c>
      <c r="V20" s="52">
        <v>0.465305554304078</v>
      </c>
      <c r="W20" s="52">
        <v>0.16262587383479599</v>
      </c>
      <c r="X20" s="52">
        <v>5.4373106353093503E-2</v>
      </c>
      <c r="Y20" s="144">
        <v>1.7622694951602701E-2</v>
      </c>
      <c r="Z20" s="145">
        <v>5.6232138856303002E-3</v>
      </c>
      <c r="AA20" s="163">
        <f t="shared" si="5"/>
        <v>6.7604551141607097</v>
      </c>
      <c r="AB20" s="163">
        <f t="shared" si="6"/>
        <v>3.09277143491332</v>
      </c>
      <c r="AC20" s="163">
        <f t="shared" si="7"/>
        <v>5</v>
      </c>
      <c r="AD20" s="163">
        <f t="shared" si="8"/>
        <v>10</v>
      </c>
      <c r="AE20" s="163">
        <f t="shared" si="9"/>
        <v>7.3999549417548955</v>
      </c>
      <c r="AF20" s="163"/>
    </row>
    <row r="21" spans="1:32" s="51" customFormat="1" ht="14.25" thickBot="1" x14ac:dyDescent="0.2">
      <c r="A21" s="18"/>
      <c r="B21" s="18"/>
      <c r="C21" s="427"/>
      <c r="D21" s="34" t="s">
        <v>32</v>
      </c>
      <c r="E21" s="147">
        <v>22.110408194536699</v>
      </c>
      <c r="F21" s="148">
        <v>4.1096772037470402</v>
      </c>
      <c r="G21" s="148">
        <v>1.2563372090971301</v>
      </c>
      <c r="H21" s="148">
        <v>0.25485155976118601</v>
      </c>
      <c r="I21" s="148">
        <v>2.85606262297683E-2</v>
      </c>
      <c r="J21" s="148">
        <v>9.0359814965912805E-3</v>
      </c>
      <c r="K21" s="149">
        <v>2.85811159837128E-3</v>
      </c>
      <c r="L21" s="150">
        <v>9.0363996548462001E-4</v>
      </c>
      <c r="M21" s="163">
        <f t="shared" si="0"/>
        <v>22.110408194536699</v>
      </c>
      <c r="N21" s="163">
        <f t="shared" si="1"/>
        <v>4.1096772037470402</v>
      </c>
      <c r="O21" s="163">
        <f t="shared" si="2"/>
        <v>5</v>
      </c>
      <c r="P21" s="163">
        <f t="shared" si="3"/>
        <v>10</v>
      </c>
      <c r="Q21" s="163">
        <f t="shared" si="4"/>
        <v>9.75269815522811</v>
      </c>
      <c r="R21" s="163">
        <f t="shared" ref="R21" si="22">IF(Q20="","",IF( OR(Q20="NA",Q21="NA"), "NA",MAX(Q20,Q21)))</f>
        <v>9.75269815522811</v>
      </c>
      <c r="S21" s="151">
        <v>21.262578021814999</v>
      </c>
      <c r="T21" s="148">
        <v>3.9001385667564099</v>
      </c>
      <c r="U21" s="148">
        <v>1.18016224552694</v>
      </c>
      <c r="V21" s="148">
        <v>0.241684150390748</v>
      </c>
      <c r="W21" s="148">
        <v>2.7164302167998498E-2</v>
      </c>
      <c r="X21" s="148">
        <v>8.5939814915133601E-3</v>
      </c>
      <c r="Y21" s="149">
        <v>2.7179878029318602E-3</v>
      </c>
      <c r="Z21" s="150">
        <v>8.5970101312711901E-4</v>
      </c>
      <c r="AA21" s="163">
        <f t="shared" si="5"/>
        <v>21.262578021814999</v>
      </c>
      <c r="AB21" s="163">
        <f t="shared" si="6"/>
        <v>3.9001385667564099</v>
      </c>
      <c r="AC21" s="163">
        <f t="shared" si="7"/>
        <v>5</v>
      </c>
      <c r="AD21" s="163">
        <f t="shared" si="8"/>
        <v>10</v>
      </c>
      <c r="AE21" s="163">
        <f t="shared" si="9"/>
        <v>9.6832641415134955</v>
      </c>
      <c r="AF21" s="163">
        <f t="shared" ref="AF21" si="23">IF(AE20="","",IF( OR(AE20="NA",AE21="NA"), "NA",MAX(AE20,AE21)))</f>
        <v>9.6832641415134955</v>
      </c>
    </row>
    <row r="22" spans="1:32" x14ac:dyDescent="0.15">
      <c r="C22" s="426" t="s">
        <v>75</v>
      </c>
      <c r="D22" s="33" t="s">
        <v>31</v>
      </c>
      <c r="E22" s="36">
        <v>7.3947000000000003</v>
      </c>
      <c r="F22" s="37">
        <v>3.4087000000000001</v>
      </c>
      <c r="G22" s="37">
        <v>1.3406</v>
      </c>
      <c r="H22" s="37">
        <v>0.46760000000000002</v>
      </c>
      <c r="I22" s="37">
        <v>0.15340000000000001</v>
      </c>
      <c r="J22" s="37">
        <v>4.9099999999999998E-2</v>
      </c>
      <c r="K22" s="38">
        <v>1.5599999999999999E-2</v>
      </c>
      <c r="L22" s="39">
        <v>4.8999999999999998E-3</v>
      </c>
      <c r="M22" s="163">
        <f t="shared" si="0"/>
        <v>7.3947000000000003</v>
      </c>
      <c r="N22" s="163">
        <f t="shared" si="1"/>
        <v>3.4087000000000001</v>
      </c>
      <c r="O22" s="163">
        <f t="shared" si="2"/>
        <v>5</v>
      </c>
      <c r="P22" s="163">
        <f t="shared" si="3"/>
        <v>10</v>
      </c>
      <c r="Q22" s="163">
        <f t="shared" si="4"/>
        <v>8.0038886101354727</v>
      </c>
      <c r="S22" s="43">
        <v>6.2499000000000002</v>
      </c>
      <c r="T22" s="37">
        <v>2.7307999999999999</v>
      </c>
      <c r="U22" s="37">
        <v>1.0225</v>
      </c>
      <c r="V22" s="37">
        <v>0.34660000000000002</v>
      </c>
      <c r="W22" s="37">
        <v>0.1123</v>
      </c>
      <c r="X22" s="37">
        <v>3.5799999999999998E-2</v>
      </c>
      <c r="Y22" s="38">
        <v>1.14E-2</v>
      </c>
      <c r="Z22" s="39">
        <v>3.5999999999999999E-3</v>
      </c>
      <c r="AA22" s="163">
        <f t="shared" si="5"/>
        <v>6.2499000000000002</v>
      </c>
      <c r="AB22" s="163">
        <f t="shared" si="6"/>
        <v>2.7307999999999999</v>
      </c>
      <c r="AC22" s="163">
        <f t="shared" si="7"/>
        <v>5</v>
      </c>
      <c r="AD22" s="163">
        <f t="shared" si="8"/>
        <v>10</v>
      </c>
      <c r="AE22" s="163">
        <f t="shared" si="9"/>
        <v>6.7758801966411877</v>
      </c>
    </row>
    <row r="23" spans="1:32" ht="14.25" thickBot="1" x14ac:dyDescent="0.2">
      <c r="C23" s="427"/>
      <c r="D23" s="34" t="s">
        <v>32</v>
      </c>
      <c r="E23" s="40">
        <v>33.571399999999997</v>
      </c>
      <c r="F23" s="35">
        <v>10.1823</v>
      </c>
      <c r="G23" s="35">
        <v>0.80830000000000002</v>
      </c>
      <c r="H23" s="35">
        <v>0.18190000000000001</v>
      </c>
      <c r="I23" s="35">
        <v>5.2600000000000001E-2</v>
      </c>
      <c r="J23" s="35">
        <v>2.1700000000000001E-2</v>
      </c>
      <c r="K23" s="41">
        <v>2.9999999999999997E-4</v>
      </c>
      <c r="L23" s="42">
        <v>1E-4</v>
      </c>
      <c r="M23" s="163">
        <f t="shared" si="0"/>
        <v>10.1823</v>
      </c>
      <c r="N23" s="163">
        <f t="shared" si="1"/>
        <v>0.80830000000000002</v>
      </c>
      <c r="O23" s="163">
        <f t="shared" si="2"/>
        <v>10</v>
      </c>
      <c r="P23" s="163">
        <f t="shared" si="3"/>
        <v>15</v>
      </c>
      <c r="Q23" s="163">
        <f t="shared" si="4"/>
        <v>12.764188180072541</v>
      </c>
      <c r="R23" s="163">
        <f t="shared" ref="R23" si="24">IF(Q22="","",IF( OR(Q22="NA",Q23="NA"), "NA",MAX(Q22,Q23)))</f>
        <v>12.764188180072541</v>
      </c>
      <c r="S23" s="44">
        <v>30.700199999999999</v>
      </c>
      <c r="T23" s="35">
        <v>8.8589000000000002</v>
      </c>
      <c r="U23" s="35">
        <v>0.68669999999999998</v>
      </c>
      <c r="V23" s="35">
        <v>0.15429999999999999</v>
      </c>
      <c r="W23" s="35">
        <v>4.4600000000000001E-2</v>
      </c>
      <c r="X23" s="35">
        <v>1.84E-2</v>
      </c>
      <c r="Y23" s="41">
        <v>2.9999999999999997E-4</v>
      </c>
      <c r="Z23" s="42">
        <v>1E-4</v>
      </c>
      <c r="AA23" s="163">
        <f t="shared" si="5"/>
        <v>8.8589000000000002</v>
      </c>
      <c r="AB23" s="163">
        <f t="shared" si="6"/>
        <v>0.68669999999999998</v>
      </c>
      <c r="AC23" s="163">
        <f t="shared" si="7"/>
        <v>10</v>
      </c>
      <c r="AD23" s="163">
        <f t="shared" si="8"/>
        <v>15</v>
      </c>
      <c r="AE23" s="163">
        <f t="shared" si="9"/>
        <v>12.360992144098283</v>
      </c>
      <c r="AF23" s="163">
        <f t="shared" ref="AF23" si="25">IF(AE22="","",IF( OR(AE22="NA",AE23="NA"), "NA",MAX(AE22,AE23)))</f>
        <v>12.360992144098283</v>
      </c>
    </row>
    <row r="24" spans="1:32" x14ac:dyDescent="0.15">
      <c r="C24" s="426" t="s">
        <v>76</v>
      </c>
      <c r="D24" s="33" t="s">
        <v>31</v>
      </c>
      <c r="E24" s="36">
        <v>9.73</v>
      </c>
      <c r="F24" s="37">
        <v>4.95</v>
      </c>
      <c r="G24" s="37">
        <v>2.16</v>
      </c>
      <c r="H24" s="37">
        <v>0.84</v>
      </c>
      <c r="I24" s="37">
        <v>0.3</v>
      </c>
      <c r="J24" s="37">
        <v>0.1</v>
      </c>
      <c r="K24" s="38">
        <v>0.03</v>
      </c>
      <c r="L24" s="39">
        <v>0.01</v>
      </c>
      <c r="M24" s="163">
        <f t="shared" si="0"/>
        <v>9.73</v>
      </c>
      <c r="N24" s="163">
        <f t="shared" si="1"/>
        <v>4.95</v>
      </c>
      <c r="O24" s="163">
        <f t="shared" si="2"/>
        <v>5</v>
      </c>
      <c r="P24" s="163">
        <f t="shared" si="3"/>
        <v>10</v>
      </c>
      <c r="Q24" s="163">
        <f t="shared" si="4"/>
        <v>9.947698744769875</v>
      </c>
      <c r="S24" s="43">
        <v>8.5500000000000007</v>
      </c>
      <c r="T24" s="37">
        <v>4.07</v>
      </c>
      <c r="U24" s="37">
        <v>1.74</v>
      </c>
      <c r="V24" s="37">
        <v>0.66</v>
      </c>
      <c r="W24" s="37">
        <v>0.24</v>
      </c>
      <c r="X24" s="37">
        <v>7.0000000000000007E-2</v>
      </c>
      <c r="Y24" s="38">
        <v>0.02</v>
      </c>
      <c r="Z24" s="39">
        <v>0.01</v>
      </c>
      <c r="AA24" s="163">
        <f t="shared" si="5"/>
        <v>8.5500000000000007</v>
      </c>
      <c r="AB24" s="163">
        <f t="shared" si="6"/>
        <v>4.07</v>
      </c>
      <c r="AC24" s="163">
        <f t="shared" si="7"/>
        <v>5</v>
      </c>
      <c r="AD24" s="163">
        <f t="shared" si="8"/>
        <v>10</v>
      </c>
      <c r="AE24" s="163">
        <f t="shared" si="9"/>
        <v>8.9620535714285712</v>
      </c>
    </row>
    <row r="25" spans="1:32" ht="14.25" thickBot="1" x14ac:dyDescent="0.2">
      <c r="C25" s="428"/>
      <c r="D25" s="34" t="s">
        <v>32</v>
      </c>
      <c r="E25" s="40">
        <v>35.090000000000003</v>
      </c>
      <c r="F25" s="35">
        <v>15.3</v>
      </c>
      <c r="G25" s="35">
        <v>4.43</v>
      </c>
      <c r="H25" s="35">
        <v>1.0900000000000001</v>
      </c>
      <c r="I25" s="35">
        <v>0.05</v>
      </c>
      <c r="J25" s="35">
        <v>0.05</v>
      </c>
      <c r="K25" s="41">
        <v>0</v>
      </c>
      <c r="L25" s="42">
        <v>0</v>
      </c>
      <c r="M25" s="163">
        <f t="shared" si="0"/>
        <v>15.3</v>
      </c>
      <c r="N25" s="163">
        <f t="shared" si="1"/>
        <v>4.43</v>
      </c>
      <c r="O25" s="163">
        <f t="shared" si="2"/>
        <v>10</v>
      </c>
      <c r="P25" s="163">
        <f t="shared" si="3"/>
        <v>15</v>
      </c>
      <c r="Q25" s="163">
        <f t="shared" si="4"/>
        <v>14.737810487580496</v>
      </c>
      <c r="R25" s="163">
        <f t="shared" ref="R25" si="26">IF(Q24="","",IF( OR(Q24="NA",Q25="NA"), "NA",MAX(Q24,Q25)))</f>
        <v>14.737810487580496</v>
      </c>
      <c r="S25" s="44">
        <v>33.090000000000003</v>
      </c>
      <c r="T25" s="35">
        <v>14.52</v>
      </c>
      <c r="U25" s="35">
        <v>2.95</v>
      </c>
      <c r="V25" s="35">
        <v>0.68</v>
      </c>
      <c r="W25" s="35">
        <v>0.13</v>
      </c>
      <c r="X25" s="35">
        <v>0.17</v>
      </c>
      <c r="Y25" s="41">
        <v>0</v>
      </c>
      <c r="Z25" s="42">
        <v>0.01</v>
      </c>
      <c r="AA25" s="163">
        <f t="shared" si="5"/>
        <v>14.52</v>
      </c>
      <c r="AB25" s="163">
        <f t="shared" si="6"/>
        <v>2.95</v>
      </c>
      <c r="AC25" s="163">
        <f t="shared" si="7"/>
        <v>10</v>
      </c>
      <c r="AD25" s="163">
        <f t="shared" si="8"/>
        <v>15</v>
      </c>
      <c r="AE25" s="163">
        <f t="shared" si="9"/>
        <v>14.114088159031979</v>
      </c>
      <c r="AF25" s="163">
        <f t="shared" ref="AF25" si="27">IF(AE24="","",IF( OR(AE24="NA",AE25="NA"), "NA",MAX(AE24,AE25)))</f>
        <v>14.114088159031979</v>
      </c>
    </row>
    <row r="26" spans="1:32" s="51" customFormat="1" x14ac:dyDescent="0.15">
      <c r="A26" s="18"/>
      <c r="B26" s="18"/>
      <c r="C26" s="426" t="s">
        <v>142</v>
      </c>
      <c r="D26" s="33" t="s">
        <v>31</v>
      </c>
      <c r="E26" s="43">
        <v>35.029372073025613</v>
      </c>
      <c r="F26" s="37">
        <v>20.670407212836384</v>
      </c>
      <c r="G26" s="37">
        <v>10.195421646091607</v>
      </c>
      <c r="H26" s="37">
        <v>3.9780752889134852</v>
      </c>
      <c r="I26" s="37">
        <v>1.2408337974925354</v>
      </c>
      <c r="J26" s="37">
        <v>0.38577490966426042</v>
      </c>
      <c r="K26" s="38">
        <v>0.10708576434577122</v>
      </c>
      <c r="L26" s="39">
        <v>3.3303297812248278E-2</v>
      </c>
      <c r="M26" s="163">
        <f t="shared" ref="M26:M27" si="28">IF(ISBLANK(E26),"", IF(E26="NA","NA",IF(E26&gt;=5,INDEX(E26:L26,MATCH(5,E26:L26,-1)),"")))</f>
        <v>10.195421646091607</v>
      </c>
      <c r="N26" s="163">
        <f t="shared" ref="N26:N27" si="29">IF(ISBLANK(E26),"",IF(E26="NA","NA",IF(E26&gt;=5,INDEX(E26:L26,MATCH(5,E26:L26,-1)+1),"")))</f>
        <v>3.9780752889134852</v>
      </c>
      <c r="O26" s="163">
        <f t="shared" ref="O26:O27" si="30">IF(ISBLANK(E26),"", IF(E26="NA","NA",IF(E26&gt;=5,INDEX($E$5:$L$5,MATCH(M26,E26:L26,-1)),"")))</f>
        <v>15</v>
      </c>
      <c r="P26" s="163">
        <f t="shared" ref="P26:P27" si="31">IF(ISBLANK(E26),"",IF(E26="NA","NA", IF(E26&gt;=5,INDEX($E$5:$L$5,MATCH(N26,E26:L26,-1)),"")))</f>
        <v>20</v>
      </c>
      <c r="Q26" s="163">
        <f t="shared" ref="Q26:Q27" si="32">IF(ISBLANK(E26),"",IF(E26="NA","NA",IF(E26&gt;=5,TREND(O26:P26,M26:N26,5),5)))</f>
        <v>19.178166493887964</v>
      </c>
      <c r="R26" s="163"/>
      <c r="S26" s="43">
        <v>32.428371982994427</v>
      </c>
      <c r="T26" s="37">
        <v>18.559341287798048</v>
      </c>
      <c r="U26" s="37">
        <v>8.9074802697344584</v>
      </c>
      <c r="V26" s="37">
        <v>3.411764552383012</v>
      </c>
      <c r="W26" s="37">
        <v>1.0549281368437358</v>
      </c>
      <c r="X26" s="37">
        <v>0.32705746321627371</v>
      </c>
      <c r="Y26" s="38">
        <v>9.0702865876968186E-2</v>
      </c>
      <c r="Z26" s="39">
        <v>2.8201363651580991E-2</v>
      </c>
      <c r="AA26" s="163">
        <f t="shared" ref="AA26:AA27" si="33">IF(ISBLANK(S26),"", IF(S26="NA","NA",IF(S26&gt;=5,INDEX(S26:Z26,MATCH(5,S26:Z26,-1)),"")))</f>
        <v>8.9074802697344584</v>
      </c>
      <c r="AB26" s="163">
        <f t="shared" ref="AB26:AB27" si="34">IF(ISBLANK(S26),"",IF(S26="NA","NA",IF(S26&gt;=5,INDEX(S26:Z26,MATCH(5,S26:Z26,-1)+1),"")))</f>
        <v>3.411764552383012</v>
      </c>
      <c r="AC26" s="163">
        <f t="shared" ref="AC26:AC27" si="35">IF(ISBLANK(S26),"", IF(S26="NA","NA",IF(S26&gt;=5,INDEX($E$5:$L$5,MATCH(AA26,S26:Z26,-1)),"")))</f>
        <v>15</v>
      </c>
      <c r="AD26" s="163">
        <f t="shared" ref="AD26:AD27" si="36">IF(ISBLANK(S26),"",IF(S26="NA","NA", IF(S26&gt;=5,INDEX($E$5:$L$5,MATCH(AB26,S26:Z26,-1)),"")))</f>
        <v>20</v>
      </c>
      <c r="AE26" s="163">
        <f t="shared" ref="AE26:AE27" si="37">IF(ISBLANK(S26),"",IF(S26="NA","NA",IF(S26&gt;=5,TREND(AC26:AD26,AA26:AB26,5),5)))</f>
        <v>18.555024013885486</v>
      </c>
      <c r="AF26" s="163"/>
    </row>
    <row r="27" spans="1:32" s="51" customFormat="1" ht="14.25" thickBot="1" x14ac:dyDescent="0.2">
      <c r="A27" s="18"/>
      <c r="B27" s="18"/>
      <c r="C27" s="428"/>
      <c r="D27" s="34" t="s">
        <v>32</v>
      </c>
      <c r="E27" s="44">
        <v>33.244441582347747</v>
      </c>
      <c r="F27" s="35">
        <v>10.238698757798769</v>
      </c>
      <c r="G27" s="35">
        <v>2.4746744422624256</v>
      </c>
      <c r="H27" s="35">
        <v>0.6603815675666147</v>
      </c>
      <c r="I27" s="35">
        <v>0.17033198787653747</v>
      </c>
      <c r="J27" s="35">
        <v>0.11379543882018561</v>
      </c>
      <c r="K27" s="41">
        <v>2.9817225308503836E-2</v>
      </c>
      <c r="L27" s="42">
        <v>8.1870612669399101E-3</v>
      </c>
      <c r="M27" s="163">
        <f t="shared" si="28"/>
        <v>10.238698757798769</v>
      </c>
      <c r="N27" s="163">
        <f t="shared" si="29"/>
        <v>2.4746744422624256</v>
      </c>
      <c r="O27" s="163">
        <f t="shared" si="30"/>
        <v>10</v>
      </c>
      <c r="P27" s="163">
        <f t="shared" si="31"/>
        <v>15</v>
      </c>
      <c r="Q27" s="163">
        <f t="shared" si="32"/>
        <v>13.37370063828611</v>
      </c>
      <c r="R27" s="163">
        <f t="shared" ref="R27" si="38">IF(Q26="","",IF( OR(Q26="NA",Q27="NA"), "NA",MAX(Q26,Q27)))</f>
        <v>19.178166493887964</v>
      </c>
      <c r="S27" s="44">
        <v>32.963319685162887</v>
      </c>
      <c r="T27" s="35">
        <v>10.118027681022756</v>
      </c>
      <c r="U27" s="35">
        <v>2.442557207974505</v>
      </c>
      <c r="V27" s="35">
        <v>0.65162317775681045</v>
      </c>
      <c r="W27" s="35">
        <v>0.1680597984022647</v>
      </c>
      <c r="X27" s="35">
        <v>0.11227643061755277</v>
      </c>
      <c r="Y27" s="41">
        <v>2.9418815005199939E-2</v>
      </c>
      <c r="Z27" s="42">
        <v>8.0776396458537292E-3</v>
      </c>
      <c r="AA27" s="163">
        <f t="shared" si="33"/>
        <v>10.118027681022756</v>
      </c>
      <c r="AB27" s="163">
        <f t="shared" si="34"/>
        <v>2.442557207974505</v>
      </c>
      <c r="AC27" s="163">
        <f t="shared" si="35"/>
        <v>10</v>
      </c>
      <c r="AD27" s="163">
        <f t="shared" si="36"/>
        <v>15</v>
      </c>
      <c r="AE27" s="163">
        <f t="shared" si="37"/>
        <v>13.334015614413648</v>
      </c>
      <c r="AF27" s="163">
        <f t="shared" ref="AF27" si="39">IF(AE26="","",IF( OR(AE26="NA",AE27="NA"), "NA",MAX(AE26,AE27)))</f>
        <v>18.555024013885486</v>
      </c>
    </row>
    <row r="28" spans="1:32" s="51" customFormat="1" x14ac:dyDescent="0.15">
      <c r="A28" s="18"/>
      <c r="B28" s="18"/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</row>
    <row r="29" spans="1:32" ht="14.25" thickBot="1" x14ac:dyDescent="0.2"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272">
        <f>IF(COUNT(Q6,Q8,Q10,Q12,Q14,Q16,Q18,Q20,Q22,Q24,Q26)=0,"NA",AVERAGE(Q6,Q8,Q10,Q12,Q14,Q16,Q18,Q20,Q22,Q24,Q26))</f>
        <v>11.090076299679122</v>
      </c>
      <c r="N29" s="272">
        <f>IF(COUNT(Q6,Q8,Q10,Q12,Q14,Q16,Q18,Q20,Q22,Q24,Q26)=0,"NA",_xlfn.STDEV.P(Q6,Q8,Q10,Q12,Q14,Q16,Q18,Q20,Q22,Q24,Q26))</f>
        <v>3.1038273996886647</v>
      </c>
      <c r="O29" s="272">
        <f>IF(COUNT(Q7,Q9,Q11,Q13,Q15,Q17,Q19,Q21,Q23,Q25,Q27)=0,"NA",AVERAGE(Q7,Q9,Q11,Q13,Q15,Q17,Q19,Q21,Q23,Q25,Q27))</f>
        <v>13.245048053653084</v>
      </c>
      <c r="P29" s="272">
        <f>IF(COUNT(Q7,Q9,Q11,Q13,Q15,Q17,Q19,Q21,Q23,Q25,Q27)=0,"NA",_xlfn.STDEV.P(Q7,Q9,Q11,Q13,Q15,Q17,Q19,Q21,Q23,Q25,Q27))</f>
        <v>1.9463060669085246</v>
      </c>
      <c r="Q29" s="272">
        <f>IF(COUNT(R6:R27)=0,"NA",AVERAGE(R6:R27))</f>
        <v>13.929049651257099</v>
      </c>
      <c r="R29" s="272">
        <f>IF(COUNT(R6:R27)=0,"NA",_xlfn.STDEV.P(R6:R27))</f>
        <v>2.4802164286090149</v>
      </c>
      <c r="S29" s="51"/>
      <c r="T29" s="51"/>
      <c r="U29" s="51"/>
      <c r="V29" s="51"/>
      <c r="W29" s="51"/>
      <c r="X29" s="51"/>
      <c r="Y29" s="51"/>
      <c r="Z29" s="51"/>
      <c r="AA29" s="272">
        <f>IF(COUNT(AE6,AE8,AE10,AE12,AE14,AE16,AE18,AE20,AE22,AE24,AE26)=0,"NA",AVERAGE(AE6,AE8,AE10,AE12,AE14,AE16,AE18,AE20,AE22,AE24,AE26))</f>
        <v>9.959319794813517</v>
      </c>
      <c r="AB29" s="272">
        <f>IF(COUNT(AE6,AE8,AE10,AE12,AE14,AE16,AE18,AE20,AE22,AE24,AE26)=0,"NA",_xlfn.STDEV.P(AE6,AE8,AE10,AE12,AE14,AE16,AE18,AE20,AE22,AE24,AE26))</f>
        <v>3.289982545042677</v>
      </c>
      <c r="AC29" s="272">
        <f>IF(COUNT(AE7,AE9,AE11,AE13,AE15,AE17,AE19,AE21,AE23,AE25,AE27)=0,"NA",AVERAGE(AE7,AE9,AE11,AE13,AE15,AE17,AE19,AE21,AE23,AE25,AE27))</f>
        <v>13.281206751284452</v>
      </c>
      <c r="AD29" s="272">
        <f>IF(COUNT(AE7,AE9,AE11,AE13,AE15,AE17,AE19,AE21,AE23,AE25,AE27)=0,"NA",_xlfn.STDEV.P(AE7,AE9,AE11,AE13,AE15,AE17,AE19,AE21,AE23,AE25,AE27))</f>
        <v>1.5296905092717088</v>
      </c>
      <c r="AE29" s="272">
        <f>IF(COUNT(AF6:AF27)=0,"NA",AVERAGE(AF6:AF27))</f>
        <v>13.861318795670213</v>
      </c>
      <c r="AF29" s="272">
        <f>IF(COUNT(AF6:AF27)=0,"NA",_xlfn.STDEV.P(AF6:AF27))</f>
        <v>2.25687018713759</v>
      </c>
    </row>
    <row r="30" spans="1:32" ht="15" thickBot="1" x14ac:dyDescent="0.2">
      <c r="C30" s="434" t="s">
        <v>4</v>
      </c>
      <c r="D30" s="27"/>
      <c r="E30" s="429" t="s">
        <v>40</v>
      </c>
      <c r="F30" s="430"/>
      <c r="G30" s="430"/>
      <c r="H30" s="430"/>
      <c r="I30" s="430"/>
      <c r="J30" s="430"/>
      <c r="K30" s="430"/>
      <c r="L30" s="431"/>
      <c r="S30" s="429" t="s">
        <v>39</v>
      </c>
      <c r="T30" s="430"/>
      <c r="U30" s="430"/>
      <c r="V30" s="430"/>
      <c r="W30" s="430"/>
      <c r="X30" s="430"/>
      <c r="Y30" s="430"/>
      <c r="Z30" s="431"/>
    </row>
    <row r="31" spans="1:32" ht="14.25" thickBot="1" x14ac:dyDescent="0.2">
      <c r="C31" s="435"/>
      <c r="D31" s="28" t="s">
        <v>34</v>
      </c>
      <c r="E31" s="29">
        <v>5</v>
      </c>
      <c r="F31" s="30">
        <v>10</v>
      </c>
      <c r="G31" s="30">
        <v>15</v>
      </c>
      <c r="H31" s="30">
        <v>20</v>
      </c>
      <c r="I31" s="30">
        <v>25</v>
      </c>
      <c r="J31" s="30">
        <v>30</v>
      </c>
      <c r="K31" s="31">
        <v>35</v>
      </c>
      <c r="L31" s="32">
        <v>40</v>
      </c>
      <c r="M31" s="164" t="s">
        <v>135</v>
      </c>
      <c r="N31" s="164" t="s">
        <v>136</v>
      </c>
      <c r="O31" s="164" t="s">
        <v>138</v>
      </c>
      <c r="P31" s="273" t="s">
        <v>126</v>
      </c>
      <c r="Q31" s="273" t="s">
        <v>137</v>
      </c>
      <c r="R31" s="273" t="s">
        <v>134</v>
      </c>
      <c r="S31" s="29">
        <v>5</v>
      </c>
      <c r="T31" s="30">
        <v>10</v>
      </c>
      <c r="U31" s="30">
        <v>15</v>
      </c>
      <c r="V31" s="30">
        <v>20</v>
      </c>
      <c r="W31" s="30">
        <v>25</v>
      </c>
      <c r="X31" s="30">
        <v>30</v>
      </c>
      <c r="Y31" s="31">
        <v>35</v>
      </c>
      <c r="Z31" s="32">
        <v>40</v>
      </c>
      <c r="AA31" s="164" t="s">
        <v>135</v>
      </c>
      <c r="AB31" s="164" t="s">
        <v>136</v>
      </c>
      <c r="AC31" s="164" t="s">
        <v>138</v>
      </c>
      <c r="AD31" s="273" t="s">
        <v>126</v>
      </c>
      <c r="AE31" s="273" t="s">
        <v>137</v>
      </c>
      <c r="AF31" s="273" t="s">
        <v>134</v>
      </c>
    </row>
    <row r="32" spans="1:32" x14ac:dyDescent="0.15">
      <c r="C32" s="432" t="s">
        <v>56</v>
      </c>
      <c r="D32" s="33" t="s">
        <v>31</v>
      </c>
      <c r="E32" s="36"/>
      <c r="F32" s="37"/>
      <c r="G32" s="37"/>
      <c r="H32" s="37"/>
      <c r="I32" s="37"/>
      <c r="J32" s="37"/>
      <c r="K32" s="38"/>
      <c r="L32" s="39"/>
      <c r="M32" s="163" t="str">
        <f>IF(ISBLANK(E32),"", IF(E32="NA","NA",IF(E32&gt;=5,INDEX(E32:L32,MATCH(5,E32:L32,-1)),"")))</f>
        <v/>
      </c>
      <c r="N32" s="163" t="str">
        <f>IF(ISBLANK(E32),"",IF(E32="NA","NA",IF(E32&gt;=5,INDEX(E32:L32,MATCH(5,E32:L32,-1)+1),"")))</f>
        <v/>
      </c>
      <c r="O32" s="163" t="str">
        <f>IF(ISBLANK(E32),"", IF(E32="NA","NA",IF(E32&gt;=5,INDEX($E$5:$L$5,MATCH(M32,E32:L32,-1)),"")))</f>
        <v/>
      </c>
      <c r="P32" s="163" t="str">
        <f>IF(ISBLANK(E32),"",IF(E32="NA","NA", IF(E32&gt;=5,INDEX($E$5:$L$5,MATCH(N32,E32:L32,-1)),"")))</f>
        <v/>
      </c>
      <c r="Q32" s="163" t="str">
        <f>IF(ISBLANK(E32),"",IF(E32="NA","NA",IF(E32&gt;=5,TREND(O32:P32,M32:N32,5),5)))</f>
        <v/>
      </c>
      <c r="S32" s="43"/>
      <c r="T32" s="37"/>
      <c r="U32" s="37"/>
      <c r="V32" s="37"/>
      <c r="W32" s="37"/>
      <c r="X32" s="37"/>
      <c r="Y32" s="38"/>
      <c r="Z32" s="39"/>
      <c r="AA32" s="163" t="str">
        <f>IF(ISBLANK(S32),"", IF(S32="NA","NA",IF(S32&gt;=5,INDEX(S32:Z32,MATCH(5,S32:Z32,-1)),"")))</f>
        <v/>
      </c>
      <c r="AB32" s="163" t="str">
        <f>IF(ISBLANK(S32),"",IF(S32="NA","NA",IF(S32&gt;=5,INDEX(S32:Z32,MATCH(5,S32:Z32,-1)+1),"")))</f>
        <v/>
      </c>
      <c r="AC32" s="163" t="str">
        <f>IF(ISBLANK(S32),"", IF(S32="NA","NA",IF(S32&gt;=5,INDEX($E$5:$L$5,MATCH(AA32,S32:Z32,-1)),"")))</f>
        <v/>
      </c>
      <c r="AD32" s="163" t="str">
        <f>IF(ISBLANK(S32),"",IF(S32="NA","NA", IF(S32&gt;=5,INDEX($E$5:$L$5,MATCH(AB32,S32:Z32,-1)),"")))</f>
        <v/>
      </c>
      <c r="AE32" s="163" t="str">
        <f>IF(ISBLANK(S32),"",IF(S32="NA","NA",IF(S32&gt;=5,TREND(AC32:AD32,AA32:AB32,5),5)))</f>
        <v/>
      </c>
    </row>
    <row r="33" spans="1:32" ht="14.25" thickBot="1" x14ac:dyDescent="0.2">
      <c r="C33" s="433"/>
      <c r="D33" s="34" t="s">
        <v>32</v>
      </c>
      <c r="E33" s="40"/>
      <c r="F33" s="35"/>
      <c r="G33" s="35"/>
      <c r="H33" s="35"/>
      <c r="I33" s="35"/>
      <c r="J33" s="35"/>
      <c r="K33" s="41"/>
      <c r="L33" s="42"/>
      <c r="M33" s="163" t="str">
        <f t="shared" ref="M33:M51" si="40">IF(ISBLANK(E33),"", IF(E33="NA","NA",IF(E33&gt;=5,INDEX(E33:L33,MATCH(5,E33:L33,-1)),"")))</f>
        <v/>
      </c>
      <c r="N33" s="163" t="str">
        <f t="shared" ref="N33:N51" si="41">IF(ISBLANK(E33),"",IF(E33="NA","NA",IF(E33&gt;=5,INDEX(E33:L33,MATCH(5,E33:L33,-1)+1),"")))</f>
        <v/>
      </c>
      <c r="O33" s="163" t="str">
        <f t="shared" ref="O33:O51" si="42">IF(ISBLANK(E33),"", IF(E33="NA","NA",IF(E33&gt;=5,INDEX($E$5:$L$5,MATCH(M33,E33:L33,-1)),"")))</f>
        <v/>
      </c>
      <c r="P33" s="163" t="str">
        <f t="shared" ref="P33:P51" si="43">IF(ISBLANK(E33),"",IF(E33="NA","NA", IF(E33&gt;=5,INDEX($E$5:$L$5,MATCH(N33,E33:L33,-1)),"")))</f>
        <v/>
      </c>
      <c r="Q33" s="163" t="str">
        <f t="shared" ref="Q33:Q51" si="44">IF(ISBLANK(E33),"",IF(E33="NA","NA",IF(E33&gt;=5,TREND(O33:P33,M33:N33,5),5)))</f>
        <v/>
      </c>
      <c r="R33" s="163" t="str">
        <f>IF(Q32="","",IF( OR(Q32="NA",Q33="NA"), "NA",MAX(Q32,Q33)))</f>
        <v/>
      </c>
      <c r="S33" s="44"/>
      <c r="T33" s="35"/>
      <c r="U33" s="35"/>
      <c r="V33" s="35"/>
      <c r="W33" s="35"/>
      <c r="X33" s="35"/>
      <c r="Y33" s="41"/>
      <c r="Z33" s="42"/>
      <c r="AA33" s="163" t="str">
        <f t="shared" ref="AA33:AA51" si="45">IF(ISBLANK(S33),"", IF(S33="NA","NA",IF(S33&gt;=5,INDEX(S33:Z33,MATCH(5,S33:Z33,-1)),"")))</f>
        <v/>
      </c>
      <c r="AB33" s="163" t="str">
        <f t="shared" ref="AB33:AB51" si="46">IF(ISBLANK(S33),"",IF(S33="NA","NA",IF(S33&gt;=5,INDEX(S33:Z33,MATCH(5,S33:Z33,-1)+1),"")))</f>
        <v/>
      </c>
      <c r="AC33" s="163" t="str">
        <f t="shared" ref="AC33:AC51" si="47">IF(ISBLANK(S33),"", IF(S33="NA","NA",IF(S33&gt;=5,INDEX($E$5:$L$5,MATCH(AA33,S33:Z33,-1)),"")))</f>
        <v/>
      </c>
      <c r="AD33" s="163" t="str">
        <f t="shared" ref="AD33:AD51" si="48">IF(ISBLANK(S33),"",IF(S33="NA","NA", IF(S33&gt;=5,INDEX($E$5:$L$5,MATCH(AB33,S33:Z33,-1)),"")))</f>
        <v/>
      </c>
      <c r="AE33" s="163" t="str">
        <f t="shared" ref="AE33:AE51" si="49">IF(ISBLANK(S33),"",IF(S33="NA","NA",IF(S33&gt;=5,TREND(AC33:AD33,AA33:AB33,5),5)))</f>
        <v/>
      </c>
      <c r="AF33" s="163" t="str">
        <f>IF(AE32="","",IF( OR(AE32="NA",AE33="NA"), "NA",MAX(AE32,AE33)))</f>
        <v/>
      </c>
    </row>
    <row r="34" spans="1:32" x14ac:dyDescent="0.15">
      <c r="C34" s="426" t="s">
        <v>58</v>
      </c>
      <c r="D34" s="33" t="s">
        <v>31</v>
      </c>
      <c r="E34" s="36">
        <v>12.199046386853199</v>
      </c>
      <c r="F34" s="37">
        <v>6.2756810552594997</v>
      </c>
      <c r="G34" s="37">
        <v>2.9606236579724698</v>
      </c>
      <c r="H34" s="37">
        <v>1.2473748385641701</v>
      </c>
      <c r="I34" s="37">
        <v>0.50415851601192097</v>
      </c>
      <c r="J34" s="37">
        <v>0.18647112200173399</v>
      </c>
      <c r="K34" s="38">
        <v>6.8924365555611503E-2</v>
      </c>
      <c r="L34" s="39">
        <v>2.34870591528877E-2</v>
      </c>
      <c r="M34" s="163">
        <f t="shared" si="40"/>
        <v>6.2756810552594997</v>
      </c>
      <c r="N34" s="163">
        <f t="shared" si="41"/>
        <v>2.9606236579724698</v>
      </c>
      <c r="O34" s="163">
        <f t="shared" si="42"/>
        <v>10</v>
      </c>
      <c r="P34" s="163">
        <f t="shared" si="43"/>
        <v>15</v>
      </c>
      <c r="Q34" s="163">
        <f t="shared" si="44"/>
        <v>11.924070841584053</v>
      </c>
      <c r="S34" s="43"/>
      <c r="T34" s="37"/>
      <c r="U34" s="37"/>
      <c r="V34" s="37"/>
      <c r="W34" s="37"/>
      <c r="X34" s="37"/>
      <c r="Y34" s="38"/>
      <c r="Z34" s="39"/>
      <c r="AA34" s="163" t="str">
        <f t="shared" si="45"/>
        <v/>
      </c>
      <c r="AB34" s="163" t="str">
        <f t="shared" si="46"/>
        <v/>
      </c>
      <c r="AC34" s="163" t="str">
        <f t="shared" si="47"/>
        <v/>
      </c>
      <c r="AD34" s="163" t="str">
        <f t="shared" si="48"/>
        <v/>
      </c>
      <c r="AE34" s="163" t="str">
        <f t="shared" si="49"/>
        <v/>
      </c>
    </row>
    <row r="35" spans="1:32" ht="14.25" thickBot="1" x14ac:dyDescent="0.2">
      <c r="C35" s="427"/>
      <c r="D35" s="34" t="s">
        <v>32</v>
      </c>
      <c r="E35" s="40">
        <v>21.5646816034983</v>
      </c>
      <c r="F35" s="35">
        <v>10.040190250100499</v>
      </c>
      <c r="G35" s="35">
        <v>4.5404573016986403</v>
      </c>
      <c r="H35" s="35">
        <v>2.0369694778882401</v>
      </c>
      <c r="I35" s="35">
        <v>0.41427793737353402</v>
      </c>
      <c r="J35" s="35">
        <v>5.5302450523578399E-2</v>
      </c>
      <c r="K35" s="41">
        <v>7.60510477958901E-2</v>
      </c>
      <c r="L35" s="42">
        <v>2.4029389323843302E-3</v>
      </c>
      <c r="M35" s="163">
        <f t="shared" si="40"/>
        <v>10.040190250100499</v>
      </c>
      <c r="N35" s="163">
        <f t="shared" si="41"/>
        <v>4.5404573016986403</v>
      </c>
      <c r="O35" s="163">
        <f t="shared" si="42"/>
        <v>10</v>
      </c>
      <c r="P35" s="163">
        <f t="shared" si="43"/>
        <v>15</v>
      </c>
      <c r="Q35" s="163">
        <f t="shared" si="44"/>
        <v>14.582213625086201</v>
      </c>
      <c r="R35" s="163">
        <f t="shared" ref="R35" si="50">IF(Q34="","",IF( OR(Q34="NA",Q35="NA"), "NA",MAX(Q34,Q35)))</f>
        <v>14.582213625086201</v>
      </c>
      <c r="S35" s="44"/>
      <c r="T35" s="35"/>
      <c r="U35" s="35"/>
      <c r="V35" s="35"/>
      <c r="W35" s="35"/>
      <c r="X35" s="35"/>
      <c r="Y35" s="41"/>
      <c r="Z35" s="42"/>
      <c r="AA35" s="163" t="str">
        <f t="shared" si="45"/>
        <v/>
      </c>
      <c r="AB35" s="163" t="str">
        <f t="shared" si="46"/>
        <v/>
      </c>
      <c r="AC35" s="163" t="str">
        <f t="shared" si="47"/>
        <v/>
      </c>
      <c r="AD35" s="163" t="str">
        <f t="shared" si="48"/>
        <v/>
      </c>
      <c r="AE35" s="163" t="str">
        <f t="shared" si="49"/>
        <v/>
      </c>
      <c r="AF35" s="163" t="str">
        <f t="shared" ref="AF35" si="51">IF(AE34="","",IF( OR(AE34="NA",AE35="NA"), "NA",MAX(AE34,AE35)))</f>
        <v/>
      </c>
    </row>
    <row r="36" spans="1:32" s="51" customFormat="1" x14ac:dyDescent="0.15">
      <c r="A36" s="18"/>
      <c r="B36" s="20"/>
      <c r="C36" s="426" t="s">
        <v>60</v>
      </c>
      <c r="D36" s="33" t="s">
        <v>31</v>
      </c>
      <c r="E36" s="36"/>
      <c r="F36" s="37"/>
      <c r="G36" s="37"/>
      <c r="H36" s="37"/>
      <c r="I36" s="37"/>
      <c r="J36" s="37"/>
      <c r="K36" s="38"/>
      <c r="L36" s="39"/>
      <c r="M36" s="163" t="str">
        <f t="shared" si="40"/>
        <v/>
      </c>
      <c r="N36" s="163" t="str">
        <f t="shared" si="41"/>
        <v/>
      </c>
      <c r="O36" s="163" t="str">
        <f t="shared" si="42"/>
        <v/>
      </c>
      <c r="P36" s="163" t="str">
        <f t="shared" si="43"/>
        <v/>
      </c>
      <c r="Q36" s="163" t="str">
        <f t="shared" si="44"/>
        <v/>
      </c>
      <c r="R36" s="163"/>
      <c r="S36" s="43"/>
      <c r="T36" s="37"/>
      <c r="U36" s="37"/>
      <c r="V36" s="37"/>
      <c r="W36" s="37"/>
      <c r="X36" s="37"/>
      <c r="Y36" s="38"/>
      <c r="Z36" s="39"/>
      <c r="AA36" s="163" t="str">
        <f t="shared" si="45"/>
        <v/>
      </c>
      <c r="AB36" s="163" t="str">
        <f t="shared" si="46"/>
        <v/>
      </c>
      <c r="AC36" s="163" t="str">
        <f t="shared" si="47"/>
        <v/>
      </c>
      <c r="AD36" s="163" t="str">
        <f t="shared" si="48"/>
        <v/>
      </c>
      <c r="AE36" s="163" t="str">
        <f t="shared" si="49"/>
        <v/>
      </c>
      <c r="AF36" s="163"/>
    </row>
    <row r="37" spans="1:32" s="51" customFormat="1" ht="14.25" thickBot="1" x14ac:dyDescent="0.2">
      <c r="A37" s="18"/>
      <c r="B37" s="20"/>
      <c r="C37" s="427"/>
      <c r="D37" s="34" t="s">
        <v>32</v>
      </c>
      <c r="E37" s="40"/>
      <c r="F37" s="35"/>
      <c r="G37" s="35"/>
      <c r="H37" s="35"/>
      <c r="I37" s="35"/>
      <c r="J37" s="35"/>
      <c r="K37" s="41"/>
      <c r="L37" s="42"/>
      <c r="M37" s="163" t="str">
        <f t="shared" si="40"/>
        <v/>
      </c>
      <c r="N37" s="163" t="str">
        <f t="shared" si="41"/>
        <v/>
      </c>
      <c r="O37" s="163" t="str">
        <f t="shared" si="42"/>
        <v/>
      </c>
      <c r="P37" s="163" t="str">
        <f t="shared" si="43"/>
        <v/>
      </c>
      <c r="Q37" s="163" t="str">
        <f t="shared" si="44"/>
        <v/>
      </c>
      <c r="R37" s="163" t="str">
        <f t="shared" ref="R37" si="52">IF(Q36="","",IF( OR(Q36="NA",Q37="NA"), "NA",MAX(Q36,Q37)))</f>
        <v/>
      </c>
      <c r="S37" s="44"/>
      <c r="T37" s="35"/>
      <c r="U37" s="35"/>
      <c r="V37" s="35"/>
      <c r="W37" s="35"/>
      <c r="X37" s="35"/>
      <c r="Y37" s="41"/>
      <c r="Z37" s="42"/>
      <c r="AA37" s="163" t="str">
        <f t="shared" si="45"/>
        <v/>
      </c>
      <c r="AB37" s="163" t="str">
        <f t="shared" si="46"/>
        <v/>
      </c>
      <c r="AC37" s="163" t="str">
        <f t="shared" si="47"/>
        <v/>
      </c>
      <c r="AD37" s="163" t="str">
        <f t="shared" si="48"/>
        <v/>
      </c>
      <c r="AE37" s="163" t="str">
        <f t="shared" si="49"/>
        <v/>
      </c>
      <c r="AF37" s="163" t="str">
        <f t="shared" ref="AF37" si="53">IF(AE36="","",IF( OR(AE36="NA",AE37="NA"), "NA",MAX(AE36,AE37)))</f>
        <v/>
      </c>
    </row>
    <row r="38" spans="1:32" s="51" customFormat="1" x14ac:dyDescent="0.15">
      <c r="A38" s="18"/>
      <c r="B38" s="20"/>
      <c r="C38" s="426" t="s">
        <v>109</v>
      </c>
      <c r="D38" s="33" t="s">
        <v>31</v>
      </c>
      <c r="E38" s="36"/>
      <c r="F38" s="37"/>
      <c r="G38" s="37"/>
      <c r="H38" s="37"/>
      <c r="I38" s="37"/>
      <c r="J38" s="37"/>
      <c r="K38" s="38"/>
      <c r="L38" s="39"/>
      <c r="M38" s="163" t="str">
        <f t="shared" si="40"/>
        <v/>
      </c>
      <c r="N38" s="163" t="str">
        <f t="shared" si="41"/>
        <v/>
      </c>
      <c r="O38" s="163" t="str">
        <f t="shared" si="42"/>
        <v/>
      </c>
      <c r="P38" s="163" t="str">
        <f t="shared" si="43"/>
        <v/>
      </c>
      <c r="Q38" s="163" t="str">
        <f t="shared" si="44"/>
        <v/>
      </c>
      <c r="R38" s="163"/>
      <c r="S38" s="43"/>
      <c r="T38" s="37"/>
      <c r="U38" s="37"/>
      <c r="V38" s="37"/>
      <c r="W38" s="37"/>
      <c r="X38" s="37"/>
      <c r="Y38" s="38"/>
      <c r="Z38" s="39"/>
      <c r="AA38" s="163" t="str">
        <f t="shared" si="45"/>
        <v/>
      </c>
      <c r="AB38" s="163" t="str">
        <f t="shared" si="46"/>
        <v/>
      </c>
      <c r="AC38" s="163" t="str">
        <f t="shared" si="47"/>
        <v/>
      </c>
      <c r="AD38" s="163" t="str">
        <f t="shared" si="48"/>
        <v/>
      </c>
      <c r="AE38" s="163" t="str">
        <f t="shared" si="49"/>
        <v/>
      </c>
      <c r="AF38" s="163"/>
    </row>
    <row r="39" spans="1:32" s="51" customFormat="1" ht="14.25" thickBot="1" x14ac:dyDescent="0.2">
      <c r="A39" s="18"/>
      <c r="B39" s="20"/>
      <c r="C39" s="427"/>
      <c r="D39" s="34" t="s">
        <v>32</v>
      </c>
      <c r="E39" s="40"/>
      <c r="F39" s="35"/>
      <c r="G39" s="35"/>
      <c r="H39" s="35"/>
      <c r="I39" s="35"/>
      <c r="J39" s="35"/>
      <c r="K39" s="41"/>
      <c r="L39" s="42"/>
      <c r="M39" s="163" t="str">
        <f t="shared" si="40"/>
        <v/>
      </c>
      <c r="N39" s="163" t="str">
        <f t="shared" si="41"/>
        <v/>
      </c>
      <c r="O39" s="163" t="str">
        <f t="shared" si="42"/>
        <v/>
      </c>
      <c r="P39" s="163" t="str">
        <f t="shared" si="43"/>
        <v/>
      </c>
      <c r="Q39" s="163" t="str">
        <f t="shared" si="44"/>
        <v/>
      </c>
      <c r="R39" s="163" t="str">
        <f t="shared" ref="R39" si="54">IF(Q38="","",IF( OR(Q38="NA",Q39="NA"), "NA",MAX(Q38,Q39)))</f>
        <v/>
      </c>
      <c r="S39" s="44"/>
      <c r="T39" s="35"/>
      <c r="U39" s="35"/>
      <c r="V39" s="35"/>
      <c r="W39" s="35"/>
      <c r="X39" s="35"/>
      <c r="Y39" s="41"/>
      <c r="Z39" s="42"/>
      <c r="AA39" s="163" t="str">
        <f t="shared" si="45"/>
        <v/>
      </c>
      <c r="AB39" s="163" t="str">
        <f t="shared" si="46"/>
        <v/>
      </c>
      <c r="AC39" s="163" t="str">
        <f t="shared" si="47"/>
        <v/>
      </c>
      <c r="AD39" s="163" t="str">
        <f t="shared" si="48"/>
        <v/>
      </c>
      <c r="AE39" s="163" t="str">
        <f t="shared" si="49"/>
        <v/>
      </c>
      <c r="AF39" s="163" t="str">
        <f t="shared" ref="AF39" si="55">IF(AE38="","",IF( OR(AE38="NA",AE39="NA"), "NA",MAX(AE38,AE39)))</f>
        <v/>
      </c>
    </row>
    <row r="40" spans="1:32" s="51" customFormat="1" x14ac:dyDescent="0.15">
      <c r="A40" s="18"/>
      <c r="B40" s="18"/>
      <c r="C40" s="426" t="s">
        <v>63</v>
      </c>
      <c r="D40" s="33" t="s">
        <v>31</v>
      </c>
      <c r="E40" s="36"/>
      <c r="F40" s="37"/>
      <c r="G40" s="37"/>
      <c r="H40" s="37"/>
      <c r="I40" s="37"/>
      <c r="J40" s="37"/>
      <c r="K40" s="38"/>
      <c r="L40" s="39"/>
      <c r="M40" s="163" t="str">
        <f t="shared" si="40"/>
        <v/>
      </c>
      <c r="N40" s="163" t="str">
        <f t="shared" si="41"/>
        <v/>
      </c>
      <c r="O40" s="163" t="str">
        <f t="shared" si="42"/>
        <v/>
      </c>
      <c r="P40" s="163" t="str">
        <f t="shared" si="43"/>
        <v/>
      </c>
      <c r="Q40" s="163" t="str">
        <f t="shared" si="44"/>
        <v/>
      </c>
      <c r="R40" s="163"/>
      <c r="S40" s="43"/>
      <c r="T40" s="37"/>
      <c r="U40" s="37"/>
      <c r="V40" s="37"/>
      <c r="W40" s="37"/>
      <c r="X40" s="37"/>
      <c r="Y40" s="38"/>
      <c r="Z40" s="39"/>
      <c r="AA40" s="163" t="str">
        <f t="shared" si="45"/>
        <v/>
      </c>
      <c r="AB40" s="163" t="str">
        <f t="shared" si="46"/>
        <v/>
      </c>
      <c r="AC40" s="163" t="str">
        <f t="shared" si="47"/>
        <v/>
      </c>
      <c r="AD40" s="163" t="str">
        <f t="shared" si="48"/>
        <v/>
      </c>
      <c r="AE40" s="163" t="str">
        <f t="shared" si="49"/>
        <v/>
      </c>
      <c r="AF40" s="163"/>
    </row>
    <row r="41" spans="1:32" s="51" customFormat="1" ht="14.25" thickBot="1" x14ac:dyDescent="0.2">
      <c r="A41" s="18"/>
      <c r="B41" s="19"/>
      <c r="C41" s="427"/>
      <c r="D41" s="34" t="s">
        <v>32</v>
      </c>
      <c r="E41" s="40"/>
      <c r="F41" s="35"/>
      <c r="G41" s="35"/>
      <c r="H41" s="35"/>
      <c r="I41" s="35"/>
      <c r="J41" s="35"/>
      <c r="K41" s="41"/>
      <c r="L41" s="42"/>
      <c r="M41" s="163" t="str">
        <f t="shared" si="40"/>
        <v/>
      </c>
      <c r="N41" s="163" t="str">
        <f t="shared" si="41"/>
        <v/>
      </c>
      <c r="O41" s="163" t="str">
        <f t="shared" si="42"/>
        <v/>
      </c>
      <c r="P41" s="163" t="str">
        <f t="shared" si="43"/>
        <v/>
      </c>
      <c r="Q41" s="163" t="str">
        <f t="shared" si="44"/>
        <v/>
      </c>
      <c r="R41" s="163" t="str">
        <f t="shared" ref="R41" si="56">IF(Q40="","",IF( OR(Q40="NA",Q41="NA"), "NA",MAX(Q40,Q41)))</f>
        <v/>
      </c>
      <c r="S41" s="44"/>
      <c r="T41" s="35"/>
      <c r="U41" s="35"/>
      <c r="V41" s="35"/>
      <c r="W41" s="35"/>
      <c r="X41" s="35"/>
      <c r="Y41" s="41"/>
      <c r="Z41" s="42"/>
      <c r="AA41" s="163" t="str">
        <f t="shared" si="45"/>
        <v/>
      </c>
      <c r="AB41" s="163" t="str">
        <f t="shared" si="46"/>
        <v/>
      </c>
      <c r="AC41" s="163" t="str">
        <f t="shared" si="47"/>
        <v/>
      </c>
      <c r="AD41" s="163" t="str">
        <f t="shared" si="48"/>
        <v/>
      </c>
      <c r="AE41" s="163" t="str">
        <f t="shared" si="49"/>
        <v/>
      </c>
      <c r="AF41" s="163" t="str">
        <f t="shared" ref="AF41" si="57">IF(AE40="","",IF( OR(AE40="NA",AE41="NA"), "NA",MAX(AE40,AE41)))</f>
        <v/>
      </c>
    </row>
    <row r="42" spans="1:32" s="51" customFormat="1" x14ac:dyDescent="0.15">
      <c r="A42" s="18"/>
      <c r="B42" s="18"/>
      <c r="C42" s="426" t="s">
        <v>64</v>
      </c>
      <c r="D42" s="33" t="s">
        <v>31</v>
      </c>
      <c r="E42" s="36"/>
      <c r="F42" s="37"/>
      <c r="G42" s="37"/>
      <c r="H42" s="37"/>
      <c r="I42" s="37"/>
      <c r="J42" s="37"/>
      <c r="K42" s="38"/>
      <c r="L42" s="39"/>
      <c r="M42" s="163" t="str">
        <f t="shared" si="40"/>
        <v/>
      </c>
      <c r="N42" s="163" t="str">
        <f t="shared" si="41"/>
        <v/>
      </c>
      <c r="O42" s="163" t="str">
        <f t="shared" si="42"/>
        <v/>
      </c>
      <c r="P42" s="163" t="str">
        <f t="shared" si="43"/>
        <v/>
      </c>
      <c r="Q42" s="163" t="str">
        <f t="shared" si="44"/>
        <v/>
      </c>
      <c r="R42" s="163"/>
      <c r="S42" s="43"/>
      <c r="T42" s="37"/>
      <c r="U42" s="37"/>
      <c r="V42" s="37"/>
      <c r="W42" s="37"/>
      <c r="X42" s="37"/>
      <c r="Y42" s="38"/>
      <c r="Z42" s="39"/>
      <c r="AA42" s="163" t="str">
        <f t="shared" si="45"/>
        <v/>
      </c>
      <c r="AB42" s="163" t="str">
        <f t="shared" si="46"/>
        <v/>
      </c>
      <c r="AC42" s="163" t="str">
        <f t="shared" si="47"/>
        <v/>
      </c>
      <c r="AD42" s="163" t="str">
        <f t="shared" si="48"/>
        <v/>
      </c>
      <c r="AE42" s="163" t="str">
        <f t="shared" si="49"/>
        <v/>
      </c>
      <c r="AF42" s="163"/>
    </row>
    <row r="43" spans="1:32" s="51" customFormat="1" ht="14.25" thickBot="1" x14ac:dyDescent="0.2">
      <c r="A43" s="18"/>
      <c r="B43" s="18"/>
      <c r="C43" s="427"/>
      <c r="D43" s="34" t="s">
        <v>32</v>
      </c>
      <c r="E43" s="40"/>
      <c r="F43" s="35"/>
      <c r="G43" s="35"/>
      <c r="H43" s="35"/>
      <c r="I43" s="35"/>
      <c r="J43" s="35"/>
      <c r="K43" s="41"/>
      <c r="L43" s="42"/>
      <c r="M43" s="163" t="str">
        <f t="shared" si="40"/>
        <v/>
      </c>
      <c r="N43" s="163" t="str">
        <f t="shared" si="41"/>
        <v/>
      </c>
      <c r="O43" s="163" t="str">
        <f t="shared" si="42"/>
        <v/>
      </c>
      <c r="P43" s="163" t="str">
        <f t="shared" si="43"/>
        <v/>
      </c>
      <c r="Q43" s="163" t="str">
        <f t="shared" si="44"/>
        <v/>
      </c>
      <c r="R43" s="163" t="str">
        <f t="shared" ref="R43" si="58">IF(Q42="","",IF( OR(Q42="NA",Q43="NA"), "NA",MAX(Q42,Q43)))</f>
        <v/>
      </c>
      <c r="S43" s="44"/>
      <c r="T43" s="35"/>
      <c r="U43" s="35"/>
      <c r="V43" s="35"/>
      <c r="W43" s="35"/>
      <c r="X43" s="35"/>
      <c r="Y43" s="41"/>
      <c r="Z43" s="42"/>
      <c r="AA43" s="163" t="str">
        <f t="shared" si="45"/>
        <v/>
      </c>
      <c r="AB43" s="163" t="str">
        <f t="shared" si="46"/>
        <v/>
      </c>
      <c r="AC43" s="163" t="str">
        <f t="shared" si="47"/>
        <v/>
      </c>
      <c r="AD43" s="163" t="str">
        <f t="shared" si="48"/>
        <v/>
      </c>
      <c r="AE43" s="163" t="str">
        <f t="shared" si="49"/>
        <v/>
      </c>
      <c r="AF43" s="163" t="str">
        <f t="shared" ref="AF43" si="59">IF(AE42="","",IF( OR(AE42="NA",AE43="NA"), "NA",MAX(AE42,AE43)))</f>
        <v/>
      </c>
    </row>
    <row r="44" spans="1:32" s="51" customFormat="1" ht="14.25" thickBot="1" x14ac:dyDescent="0.2">
      <c r="A44" s="18"/>
      <c r="B44" s="18"/>
      <c r="C44" s="426" t="s">
        <v>65</v>
      </c>
      <c r="D44" s="33" t="s">
        <v>31</v>
      </c>
      <c r="E44" s="36"/>
      <c r="F44" s="37"/>
      <c r="G44" s="37"/>
      <c r="H44" s="37"/>
      <c r="I44" s="37"/>
      <c r="J44" s="37"/>
      <c r="K44" s="38"/>
      <c r="L44" s="39"/>
      <c r="M44" s="163" t="str">
        <f t="shared" si="40"/>
        <v/>
      </c>
      <c r="N44" s="163" t="str">
        <f t="shared" si="41"/>
        <v/>
      </c>
      <c r="O44" s="163" t="str">
        <f t="shared" si="42"/>
        <v/>
      </c>
      <c r="P44" s="163" t="str">
        <f t="shared" si="43"/>
        <v/>
      </c>
      <c r="Q44" s="163" t="str">
        <f t="shared" si="44"/>
        <v/>
      </c>
      <c r="R44" s="163"/>
      <c r="S44" s="43"/>
      <c r="T44" s="37"/>
      <c r="U44" s="37"/>
      <c r="V44" s="37"/>
      <c r="W44" s="37"/>
      <c r="X44" s="37"/>
      <c r="Y44" s="38"/>
      <c r="Z44" s="39"/>
      <c r="AA44" s="163" t="str">
        <f t="shared" si="45"/>
        <v/>
      </c>
      <c r="AB44" s="163" t="str">
        <f t="shared" si="46"/>
        <v/>
      </c>
      <c r="AC44" s="163" t="str">
        <f t="shared" si="47"/>
        <v/>
      </c>
      <c r="AD44" s="163" t="str">
        <f t="shared" si="48"/>
        <v/>
      </c>
      <c r="AE44" s="163" t="str">
        <f t="shared" si="49"/>
        <v/>
      </c>
      <c r="AF44" s="163"/>
    </row>
    <row r="45" spans="1:32" s="51" customFormat="1" ht="14.25" thickBot="1" x14ac:dyDescent="0.2">
      <c r="A45" s="18"/>
      <c r="B45" s="18"/>
      <c r="C45" s="427"/>
      <c r="D45" s="33" t="s">
        <v>32</v>
      </c>
      <c r="E45" s="40"/>
      <c r="F45" s="35"/>
      <c r="G45" s="35"/>
      <c r="H45" s="35"/>
      <c r="I45" s="35"/>
      <c r="J45" s="35"/>
      <c r="K45" s="41"/>
      <c r="L45" s="42"/>
      <c r="M45" s="163" t="str">
        <f t="shared" si="40"/>
        <v/>
      </c>
      <c r="N45" s="163" t="str">
        <f t="shared" si="41"/>
        <v/>
      </c>
      <c r="O45" s="163" t="str">
        <f t="shared" si="42"/>
        <v/>
      </c>
      <c r="P45" s="163" t="str">
        <f t="shared" si="43"/>
        <v/>
      </c>
      <c r="Q45" s="163" t="str">
        <f t="shared" si="44"/>
        <v/>
      </c>
      <c r="R45" s="163" t="str">
        <f t="shared" ref="R45" si="60">IF(Q44="","",IF( OR(Q44="NA",Q45="NA"), "NA",MAX(Q44,Q45)))</f>
        <v/>
      </c>
      <c r="S45" s="44"/>
      <c r="T45" s="35"/>
      <c r="U45" s="35"/>
      <c r="V45" s="35"/>
      <c r="W45" s="35"/>
      <c r="X45" s="35"/>
      <c r="Y45" s="41"/>
      <c r="Z45" s="42"/>
      <c r="AA45" s="163" t="str">
        <f t="shared" si="45"/>
        <v/>
      </c>
      <c r="AB45" s="163" t="str">
        <f t="shared" si="46"/>
        <v/>
      </c>
      <c r="AC45" s="163" t="str">
        <f t="shared" si="47"/>
        <v/>
      </c>
      <c r="AD45" s="163" t="str">
        <f t="shared" si="48"/>
        <v/>
      </c>
      <c r="AE45" s="163" t="str">
        <f t="shared" si="49"/>
        <v/>
      </c>
      <c r="AF45" s="163" t="str">
        <f t="shared" ref="AF45" si="61">IF(AE44="","",IF( OR(AE44="NA",AE45="NA"), "NA",MAX(AE44,AE45)))</f>
        <v/>
      </c>
    </row>
    <row r="46" spans="1:32" s="51" customFormat="1" x14ac:dyDescent="0.15">
      <c r="A46" s="18"/>
      <c r="B46" s="18"/>
      <c r="C46" s="426" t="s">
        <v>108</v>
      </c>
      <c r="D46" s="33" t="s">
        <v>31</v>
      </c>
      <c r="E46" s="143">
        <v>3.0016945025951101</v>
      </c>
      <c r="F46" s="52">
        <v>1.38378437907492</v>
      </c>
      <c r="G46" s="52">
        <v>0.56547768047484404</v>
      </c>
      <c r="H46" s="52">
        <v>0.21026474850114699</v>
      </c>
      <c r="I46" s="52">
        <v>7.3364680923184003E-2</v>
      </c>
      <c r="J46" s="52">
        <v>2.44176624406417E-2</v>
      </c>
      <c r="K46" s="144">
        <v>7.8864947388325394E-3</v>
      </c>
      <c r="L46" s="145">
        <v>2.5125913110363701E-3</v>
      </c>
      <c r="M46" s="163" t="str">
        <f t="shared" si="40"/>
        <v/>
      </c>
      <c r="N46" s="163" t="str">
        <f t="shared" si="41"/>
        <v/>
      </c>
      <c r="O46" s="163" t="str">
        <f t="shared" si="42"/>
        <v/>
      </c>
      <c r="P46" s="163" t="str">
        <f t="shared" si="43"/>
        <v/>
      </c>
      <c r="Q46" s="163">
        <f t="shared" si="44"/>
        <v>5</v>
      </c>
      <c r="R46" s="163"/>
      <c r="S46" s="146">
        <v>2.5112515532594299</v>
      </c>
      <c r="T46" s="52">
        <v>1.1102391579261499</v>
      </c>
      <c r="U46" s="52">
        <v>0.43679093828606502</v>
      </c>
      <c r="V46" s="52">
        <v>0.158167718181081</v>
      </c>
      <c r="W46" s="52">
        <v>5.4092799763335503E-2</v>
      </c>
      <c r="X46" s="52">
        <v>1.7750908248311499E-2</v>
      </c>
      <c r="Y46" s="144">
        <v>5.6935161052097802E-3</v>
      </c>
      <c r="Z46" s="145">
        <v>1.80912177724896E-3</v>
      </c>
      <c r="AA46" s="163" t="str">
        <f t="shared" si="45"/>
        <v/>
      </c>
      <c r="AB46" s="163" t="str">
        <f t="shared" si="46"/>
        <v/>
      </c>
      <c r="AC46" s="163" t="str">
        <f t="shared" si="47"/>
        <v/>
      </c>
      <c r="AD46" s="163" t="str">
        <f t="shared" si="48"/>
        <v/>
      </c>
      <c r="AE46" s="163">
        <f t="shared" si="49"/>
        <v>5</v>
      </c>
      <c r="AF46" s="163"/>
    </row>
    <row r="47" spans="1:32" s="51" customFormat="1" ht="14.25" thickBot="1" x14ac:dyDescent="0.2">
      <c r="A47" s="18"/>
      <c r="B47" s="18"/>
      <c r="C47" s="427"/>
      <c r="D47" s="34" t="s">
        <v>32</v>
      </c>
      <c r="E47" s="147">
        <v>20.480512463936002</v>
      </c>
      <c r="F47" s="148">
        <v>8.1223351577407001</v>
      </c>
      <c r="G47" s="148">
        <v>1.69918327293394</v>
      </c>
      <c r="H47" s="148">
        <v>0.80424817091586798</v>
      </c>
      <c r="I47" s="148">
        <v>3.3307857244902699E-2</v>
      </c>
      <c r="J47" s="148">
        <v>1.6044113534604001E-3</v>
      </c>
      <c r="K47" s="149">
        <v>5.0746960247001005E-4</v>
      </c>
      <c r="L47" s="150">
        <v>1.6053575367537101E-4</v>
      </c>
      <c r="M47" s="163">
        <f t="shared" si="40"/>
        <v>8.1223351577407001</v>
      </c>
      <c r="N47" s="163">
        <f t="shared" si="41"/>
        <v>1.69918327293394</v>
      </c>
      <c r="O47" s="163">
        <f t="shared" si="42"/>
        <v>10</v>
      </c>
      <c r="P47" s="163">
        <f t="shared" si="43"/>
        <v>15</v>
      </c>
      <c r="Q47" s="163">
        <f t="shared" si="44"/>
        <v>12.430531936451814</v>
      </c>
      <c r="R47" s="163">
        <f t="shared" ref="R47" si="62">IF(Q46="","",IF( OR(Q46="NA",Q47="NA"), "NA",MAX(Q46,Q47)))</f>
        <v>12.430531936451814</v>
      </c>
      <c r="S47" s="151">
        <v>18.2918988054614</v>
      </c>
      <c r="T47" s="148">
        <v>6.9907658904166601</v>
      </c>
      <c r="U47" s="148">
        <v>1.43834765489316</v>
      </c>
      <c r="V47" s="148">
        <v>0.66877478093735498</v>
      </c>
      <c r="W47" s="148">
        <v>2.7547878536298399E-2</v>
      </c>
      <c r="X47" s="148">
        <v>1.3461351645740001E-3</v>
      </c>
      <c r="Y47" s="149">
        <v>4.2570966693948099E-4</v>
      </c>
      <c r="Z47" s="150">
        <v>1.3457918502492701E-4</v>
      </c>
      <c r="AA47" s="163">
        <f t="shared" si="45"/>
        <v>6.9907658904166601</v>
      </c>
      <c r="AB47" s="163">
        <f t="shared" si="46"/>
        <v>1.43834765489316</v>
      </c>
      <c r="AC47" s="163">
        <f t="shared" si="47"/>
        <v>10</v>
      </c>
      <c r="AD47" s="163">
        <f t="shared" si="48"/>
        <v>15</v>
      </c>
      <c r="AE47" s="163">
        <f t="shared" si="49"/>
        <v>11.792701671570821</v>
      </c>
      <c r="AF47" s="163">
        <f t="shared" ref="AF47" si="63">IF(AE46="","",IF( OR(AE46="NA",AE47="NA"), "NA",MAX(AE46,AE47)))</f>
        <v>11.792701671570821</v>
      </c>
    </row>
    <row r="48" spans="1:32" x14ac:dyDescent="0.15">
      <c r="C48" s="426" t="s">
        <v>75</v>
      </c>
      <c r="D48" s="33" t="s">
        <v>31</v>
      </c>
      <c r="E48" s="36">
        <v>8.6427999999999994</v>
      </c>
      <c r="F48" s="37">
        <v>4.1843000000000004</v>
      </c>
      <c r="G48" s="37">
        <v>1.7352000000000001</v>
      </c>
      <c r="H48" s="37">
        <v>0.628</v>
      </c>
      <c r="I48" s="37">
        <v>0.20949999999999999</v>
      </c>
      <c r="J48" s="37">
        <v>6.7500000000000004E-2</v>
      </c>
      <c r="K48" s="38">
        <v>2.1499999999999998E-2</v>
      </c>
      <c r="L48" s="39">
        <v>6.7999999999999996E-3</v>
      </c>
      <c r="M48" s="163">
        <f t="shared" si="40"/>
        <v>8.6427999999999994</v>
      </c>
      <c r="N48" s="163">
        <f t="shared" si="41"/>
        <v>4.1843000000000004</v>
      </c>
      <c r="O48" s="163">
        <f t="shared" si="42"/>
        <v>5</v>
      </c>
      <c r="P48" s="163">
        <f t="shared" si="43"/>
        <v>10</v>
      </c>
      <c r="Q48" s="163">
        <f t="shared" si="44"/>
        <v>9.0852304586744417</v>
      </c>
      <c r="S48" s="43">
        <v>7.4039999999999999</v>
      </c>
      <c r="T48" s="37">
        <v>3.4095</v>
      </c>
      <c r="U48" s="37">
        <v>1.3403</v>
      </c>
      <c r="V48" s="37">
        <v>0.46750000000000003</v>
      </c>
      <c r="W48" s="37">
        <v>0.15329999999999999</v>
      </c>
      <c r="X48" s="37">
        <v>4.9099999999999998E-2</v>
      </c>
      <c r="Y48" s="38">
        <v>1.5599999999999999E-2</v>
      </c>
      <c r="Z48" s="39">
        <v>4.8999999999999998E-3</v>
      </c>
      <c r="AA48" s="163">
        <f t="shared" si="45"/>
        <v>7.4039999999999999</v>
      </c>
      <c r="AB48" s="163">
        <f t="shared" si="46"/>
        <v>3.4095</v>
      </c>
      <c r="AC48" s="163">
        <f t="shared" si="47"/>
        <v>5</v>
      </c>
      <c r="AD48" s="163">
        <f t="shared" si="48"/>
        <v>10</v>
      </c>
      <c r="AE48" s="163">
        <f t="shared" si="49"/>
        <v>8.0091375641507057</v>
      </c>
    </row>
    <row r="49" spans="1:32" ht="14.25" thickBot="1" x14ac:dyDescent="0.2">
      <c r="C49" s="428"/>
      <c r="D49" s="34" t="s">
        <v>32</v>
      </c>
      <c r="E49" s="40">
        <v>35.646599999999999</v>
      </c>
      <c r="F49" s="35">
        <v>10.949199999999999</v>
      </c>
      <c r="G49" s="35">
        <v>1.2350000000000001</v>
      </c>
      <c r="H49" s="35">
        <v>0.44359999999999999</v>
      </c>
      <c r="I49" s="35">
        <v>0.10299999999999999</v>
      </c>
      <c r="J49" s="35">
        <v>1E-4</v>
      </c>
      <c r="K49" s="41">
        <v>0</v>
      </c>
      <c r="L49" s="42">
        <v>0</v>
      </c>
      <c r="M49" s="163">
        <f t="shared" si="40"/>
        <v>10.949199999999999</v>
      </c>
      <c r="N49" s="163">
        <f t="shared" si="41"/>
        <v>1.2350000000000001</v>
      </c>
      <c r="O49" s="163">
        <f t="shared" si="42"/>
        <v>10</v>
      </c>
      <c r="P49" s="163">
        <f t="shared" si="43"/>
        <v>15</v>
      </c>
      <c r="Q49" s="163">
        <f t="shared" si="44"/>
        <v>13.062115253958122</v>
      </c>
      <c r="R49" s="163">
        <f t="shared" ref="R49" si="64">IF(Q48="","",IF( OR(Q48="NA",Q49="NA"), "NA",MAX(Q48,Q49)))</f>
        <v>13.062115253958122</v>
      </c>
      <c r="S49" s="44">
        <v>33.452800000000003</v>
      </c>
      <c r="T49" s="35">
        <v>9.8651</v>
      </c>
      <c r="U49" s="35">
        <v>1.0908</v>
      </c>
      <c r="V49" s="35">
        <v>0.3911</v>
      </c>
      <c r="W49" s="35">
        <v>9.0700000000000003E-2</v>
      </c>
      <c r="X49" s="35">
        <v>1E-4</v>
      </c>
      <c r="Y49" s="41">
        <v>0</v>
      </c>
      <c r="Z49" s="42">
        <v>0</v>
      </c>
      <c r="AA49" s="163">
        <f t="shared" si="45"/>
        <v>9.8651</v>
      </c>
      <c r="AB49" s="163">
        <f t="shared" si="46"/>
        <v>1.0908</v>
      </c>
      <c r="AC49" s="163">
        <f t="shared" si="47"/>
        <v>10</v>
      </c>
      <c r="AD49" s="163">
        <f t="shared" si="48"/>
        <v>15</v>
      </c>
      <c r="AE49" s="163">
        <f t="shared" si="49"/>
        <v>12.772357908893017</v>
      </c>
      <c r="AF49" s="163">
        <f t="shared" ref="AF49" si="65">IF(AE48="","",IF( OR(AE48="NA",AE49="NA"), "NA",MAX(AE48,AE49)))</f>
        <v>12.772357908893017</v>
      </c>
    </row>
    <row r="50" spans="1:32" x14ac:dyDescent="0.15">
      <c r="C50" s="426" t="s">
        <v>76</v>
      </c>
      <c r="D50" s="33" t="s">
        <v>31</v>
      </c>
      <c r="E50" s="36">
        <v>3.49</v>
      </c>
      <c r="F50" s="37">
        <v>3.1</v>
      </c>
      <c r="G50" s="37">
        <v>0.68</v>
      </c>
      <c r="H50" s="37">
        <v>0.31</v>
      </c>
      <c r="I50" s="37">
        <v>0.1</v>
      </c>
      <c r="J50" s="37">
        <v>0.03</v>
      </c>
      <c r="K50" s="38">
        <v>0.01</v>
      </c>
      <c r="L50" s="39">
        <v>0</v>
      </c>
      <c r="M50" s="163" t="str">
        <f t="shared" si="40"/>
        <v/>
      </c>
      <c r="N50" s="163" t="str">
        <f t="shared" si="41"/>
        <v/>
      </c>
      <c r="O50" s="163" t="str">
        <f t="shared" si="42"/>
        <v/>
      </c>
      <c r="P50" s="163" t="str">
        <f t="shared" si="43"/>
        <v/>
      </c>
      <c r="Q50" s="163">
        <f t="shared" si="44"/>
        <v>5</v>
      </c>
      <c r="S50" s="43">
        <v>2.83</v>
      </c>
      <c r="T50" s="37">
        <v>1.37</v>
      </c>
      <c r="U50" s="37">
        <v>0.52</v>
      </c>
      <c r="V50" s="37">
        <v>0.2</v>
      </c>
      <c r="W50" s="37">
        <v>7.0000000000000007E-2</v>
      </c>
      <c r="X50" s="37">
        <v>0.02</v>
      </c>
      <c r="Y50" s="38">
        <v>0.01</v>
      </c>
      <c r="Z50" s="39">
        <v>0</v>
      </c>
      <c r="AA50" s="163" t="str">
        <f t="shared" si="45"/>
        <v/>
      </c>
      <c r="AB50" s="163" t="str">
        <f t="shared" si="46"/>
        <v/>
      </c>
      <c r="AC50" s="163" t="str">
        <f t="shared" si="47"/>
        <v/>
      </c>
      <c r="AD50" s="163" t="str">
        <f t="shared" si="48"/>
        <v/>
      </c>
      <c r="AE50" s="163">
        <f t="shared" si="49"/>
        <v>5</v>
      </c>
    </row>
    <row r="51" spans="1:32" ht="14.25" thickBot="1" x14ac:dyDescent="0.2">
      <c r="C51" s="428"/>
      <c r="D51" s="34" t="s">
        <v>32</v>
      </c>
      <c r="E51" s="40">
        <v>22.95</v>
      </c>
      <c r="F51" s="35">
        <v>14.99</v>
      </c>
      <c r="G51" s="35">
        <v>3.98</v>
      </c>
      <c r="H51" s="35">
        <v>1.38</v>
      </c>
      <c r="I51" s="35">
        <v>0.05</v>
      </c>
      <c r="J51" s="35">
        <v>0</v>
      </c>
      <c r="K51" s="41">
        <v>0</v>
      </c>
      <c r="L51" s="42">
        <v>0</v>
      </c>
      <c r="M51" s="163">
        <f t="shared" si="40"/>
        <v>14.99</v>
      </c>
      <c r="N51" s="163">
        <f t="shared" si="41"/>
        <v>3.98</v>
      </c>
      <c r="O51" s="163">
        <f t="shared" si="42"/>
        <v>10</v>
      </c>
      <c r="P51" s="163">
        <f t="shared" si="43"/>
        <v>15</v>
      </c>
      <c r="Q51" s="163">
        <f t="shared" si="44"/>
        <v>14.536784741144412</v>
      </c>
      <c r="R51" s="163">
        <f t="shared" ref="R51" si="66">IF(Q50="","",IF( OR(Q50="NA",Q51="NA"), "NA",MAX(Q50,Q51)))</f>
        <v>14.536784741144412</v>
      </c>
      <c r="S51" s="44">
        <v>19.39</v>
      </c>
      <c r="T51" s="35">
        <v>10.6</v>
      </c>
      <c r="U51" s="35">
        <v>3.69</v>
      </c>
      <c r="V51" s="35">
        <v>0.82</v>
      </c>
      <c r="W51" s="35">
        <v>0.16</v>
      </c>
      <c r="X51" s="35">
        <v>0.03</v>
      </c>
      <c r="Y51" s="41">
        <v>0</v>
      </c>
      <c r="Z51" s="42">
        <v>0</v>
      </c>
      <c r="AA51" s="163">
        <f t="shared" si="45"/>
        <v>10.6</v>
      </c>
      <c r="AB51" s="163">
        <f t="shared" si="46"/>
        <v>3.69</v>
      </c>
      <c r="AC51" s="163">
        <f t="shared" si="47"/>
        <v>10</v>
      </c>
      <c r="AD51" s="163">
        <f t="shared" si="48"/>
        <v>15</v>
      </c>
      <c r="AE51" s="163">
        <f t="shared" si="49"/>
        <v>14.052098408104198</v>
      </c>
      <c r="AF51" s="163">
        <f t="shared" ref="AF51" si="67">IF(AE50="","",IF( OR(AE50="NA",AE51="NA"), "NA",MAX(AE50,AE51)))</f>
        <v>14.052098408104198</v>
      </c>
    </row>
    <row r="52" spans="1:32" s="51" customFormat="1" x14ac:dyDescent="0.15">
      <c r="A52" s="18"/>
      <c r="B52" s="18"/>
      <c r="C52" s="426" t="s">
        <v>142</v>
      </c>
      <c r="D52" s="33" t="s">
        <v>31</v>
      </c>
      <c r="E52" s="43">
        <v>32.456931338783171</v>
      </c>
      <c r="F52" s="37">
        <v>18.659312508963676</v>
      </c>
      <c r="G52" s="37">
        <v>9.0395627742960727</v>
      </c>
      <c r="H52" s="37">
        <v>3.489844027064537</v>
      </c>
      <c r="I52" s="37">
        <v>1.1568330886292499</v>
      </c>
      <c r="J52" s="37">
        <v>0.3451603990123342</v>
      </c>
      <c r="K52" s="38">
        <v>0.10700737170763475</v>
      </c>
      <c r="L52" s="39">
        <v>3.0561294981445997E-2</v>
      </c>
      <c r="M52" s="163">
        <f t="shared" ref="M52:M53" si="68">IF(ISBLANK(E52),"", IF(E52="NA","NA",IF(E52&gt;=5,INDEX(E52:L52,MATCH(5,E52:L52,-1)),"")))</f>
        <v>9.0395627742960727</v>
      </c>
      <c r="N52" s="163">
        <f t="shared" ref="N52:N53" si="69">IF(ISBLANK(E52),"",IF(E52="NA","NA",IF(E52&gt;=5,INDEX(E52:L52,MATCH(5,E52:L52,-1)+1),"")))</f>
        <v>3.489844027064537</v>
      </c>
      <c r="O52" s="163">
        <f t="shared" ref="O52:O53" si="70">IF(ISBLANK(E52),"", IF(E52="NA","NA",IF(E52&gt;=5,INDEX($E$5:$L$5,MATCH(M52,E52:L52,-1)),"")))</f>
        <v>15</v>
      </c>
      <c r="P52" s="163">
        <f t="shared" ref="P52:P53" si="71">IF(ISBLANK(E52),"",IF(E52="NA","NA", IF(E52&gt;=5,INDEX($E$5:$L$5,MATCH(N52,E52:L52,-1)),"")))</f>
        <v>20</v>
      </c>
      <c r="Q52" s="163">
        <f t="shared" ref="Q52:Q53" si="72">IF(ISBLANK(E52),"",IF(E52="NA","NA",IF(E52&gt;=5,TREND(O52:P52,M52:N52,5),5)))</f>
        <v>18.639430175007696</v>
      </c>
      <c r="R52" s="163"/>
      <c r="S52" s="43">
        <v>29.264537709803239</v>
      </c>
      <c r="T52" s="37">
        <v>16.224669421384107</v>
      </c>
      <c r="U52" s="37">
        <v>7.6285710644012905</v>
      </c>
      <c r="V52" s="37">
        <v>2.8892489030773572</v>
      </c>
      <c r="W52" s="37">
        <v>0.94965111797324919</v>
      </c>
      <c r="X52" s="37">
        <v>0.28249145143812715</v>
      </c>
      <c r="Y52" s="38">
        <v>8.7500657106487356E-2</v>
      </c>
      <c r="Z52" s="39">
        <v>2.498302146215492E-2</v>
      </c>
      <c r="AA52" s="163">
        <f t="shared" ref="AA52:AA53" si="73">IF(ISBLANK(S52),"", IF(S52="NA","NA",IF(S52&gt;=5,INDEX(S52:Z52,MATCH(5,S52:Z52,-1)),"")))</f>
        <v>7.6285710644012905</v>
      </c>
      <c r="AB52" s="163">
        <f t="shared" ref="AB52:AB53" si="74">IF(ISBLANK(S52),"",IF(S52="NA","NA",IF(S52&gt;=5,INDEX(S52:Z52,MATCH(5,S52:Z52,-1)+1),"")))</f>
        <v>2.8892489030773572</v>
      </c>
      <c r="AC52" s="163">
        <f t="shared" ref="AC52:AC53" si="75">IF(ISBLANK(S52),"", IF(S52="NA","NA",IF(S52&gt;=5,INDEX($E$5:$L$5,MATCH(AA52,S52:Z52,-1)),"")))</f>
        <v>15</v>
      </c>
      <c r="AD52" s="163">
        <f t="shared" ref="AD52:AD53" si="76">IF(ISBLANK(S52),"",IF(S52="NA","NA", IF(S52&gt;=5,INDEX($E$5:$L$5,MATCH(AB52,S52:Z52,-1)),"")))</f>
        <v>20</v>
      </c>
      <c r="AE52" s="163">
        <f t="shared" ref="AE52:AE53" si="77">IF(ISBLANK(S52),"",IF(S52="NA","NA",IF(S52&gt;=5,TREND(AC52:AD52,AA52:AB52,5),5)))</f>
        <v>17.773150858842435</v>
      </c>
      <c r="AF52" s="163"/>
    </row>
    <row r="53" spans="1:32" s="51" customFormat="1" ht="14.25" thickBot="1" x14ac:dyDescent="0.2">
      <c r="A53" s="18"/>
      <c r="B53" s="18"/>
      <c r="C53" s="428"/>
      <c r="D53" s="34" t="s">
        <v>32</v>
      </c>
      <c r="E53" s="44">
        <v>33.140427606855006</v>
      </c>
      <c r="F53" s="35">
        <v>10.408964498277095</v>
      </c>
      <c r="G53" s="35">
        <v>2.7234163786287624</v>
      </c>
      <c r="H53" s="35">
        <v>0.70107222548813075</v>
      </c>
      <c r="I53" s="35">
        <v>0.16880762604437605</v>
      </c>
      <c r="J53" s="35">
        <v>5.0685007652917502E-2</v>
      </c>
      <c r="K53" s="41">
        <v>1.3116131994328484E-2</v>
      </c>
      <c r="L53" s="42">
        <v>2.6962810731889775E-3</v>
      </c>
      <c r="M53" s="163">
        <f t="shared" si="68"/>
        <v>10.408964498277095</v>
      </c>
      <c r="N53" s="163">
        <f t="shared" si="69"/>
        <v>2.7234163786287624</v>
      </c>
      <c r="O53" s="163">
        <f t="shared" si="70"/>
        <v>10</v>
      </c>
      <c r="P53" s="163">
        <f t="shared" si="71"/>
        <v>15</v>
      </c>
      <c r="Q53" s="163">
        <f t="shared" si="72"/>
        <v>13.518919154542091</v>
      </c>
      <c r="R53" s="163">
        <f t="shared" ref="R53" si="78">IF(Q52="","",IF( OR(Q52="NA",Q53="NA"), "NA",MAX(Q52,Q53)))</f>
        <v>18.639430175007696</v>
      </c>
      <c r="S53" s="44">
        <v>32.702354898219419</v>
      </c>
      <c r="T53" s="35">
        <v>10.218426587300167</v>
      </c>
      <c r="U53" s="35">
        <v>2.6686150501552541</v>
      </c>
      <c r="V53" s="35">
        <v>0.68662357564980292</v>
      </c>
      <c r="W53" s="35">
        <v>0.16530682410248465</v>
      </c>
      <c r="X53" s="35">
        <v>4.9632421859191478E-2</v>
      </c>
      <c r="Y53" s="41">
        <v>1.2843616509694566E-2</v>
      </c>
      <c r="Z53" s="42">
        <v>2.6402540538650321E-3</v>
      </c>
      <c r="AA53" s="163">
        <f t="shared" si="73"/>
        <v>10.218426587300167</v>
      </c>
      <c r="AB53" s="163">
        <f t="shared" si="74"/>
        <v>2.6686150501552541</v>
      </c>
      <c r="AC53" s="163">
        <f t="shared" si="75"/>
        <v>10</v>
      </c>
      <c r="AD53" s="163">
        <f t="shared" si="76"/>
        <v>15</v>
      </c>
      <c r="AE53" s="163">
        <f t="shared" si="77"/>
        <v>13.455997915726517</v>
      </c>
      <c r="AF53" s="163">
        <f t="shared" ref="AF53" si="79">IF(AE52="","",IF( OR(AE52="NA",AE53="NA"), "NA",MAX(AE52,AE53)))</f>
        <v>17.773150858842435</v>
      </c>
    </row>
    <row r="54" spans="1:32" s="51" customFormat="1" x14ac:dyDescent="0.15">
      <c r="A54" s="18"/>
      <c r="B54" s="18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272" t="s">
        <v>127</v>
      </c>
      <c r="N54" s="272" t="s">
        <v>128</v>
      </c>
      <c r="O54" s="272" t="s">
        <v>129</v>
      </c>
      <c r="P54" s="272" t="s">
        <v>130</v>
      </c>
      <c r="Q54" s="272" t="s">
        <v>131</v>
      </c>
      <c r="R54" s="272" t="s">
        <v>132</v>
      </c>
      <c r="S54" s="163"/>
      <c r="T54" s="163"/>
      <c r="U54" s="163"/>
      <c r="V54" s="163"/>
      <c r="W54" s="163"/>
      <c r="X54" s="163"/>
      <c r="Y54" s="163"/>
      <c r="Z54" s="163"/>
      <c r="AA54" s="272" t="s">
        <v>127</v>
      </c>
      <c r="AB54" s="272" t="s">
        <v>128</v>
      </c>
      <c r="AC54" s="272" t="s">
        <v>129</v>
      </c>
      <c r="AD54" s="272" t="s">
        <v>130</v>
      </c>
      <c r="AE54" s="272" t="s">
        <v>131</v>
      </c>
      <c r="AF54" s="272" t="s">
        <v>132</v>
      </c>
    </row>
    <row r="55" spans="1:32" ht="14.25" thickBot="1" x14ac:dyDescent="0.2"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272">
        <f>IF(COUNT(Q32,Q34,Q36,Q38,Q40,Q42,Q44,Q46,Q48,Q50,Q52)=0,"NA",AVERAGE(Q32,Q34,Q36,Q38,Q40,Q42,Q44,Q46,Q48,Q50,Q52))</f>
        <v>9.9297462950532385</v>
      </c>
      <c r="N55" s="272">
        <f>IF(COUNT(Q32,Q34,Q36,Q38,Q40,Q42,Q44,Q46,Q48,Q50,Q52)=0,"NA",_xlfn.STDEV.P(Q32,Q34,Q36,Q38,Q40,Q42,Q44,Q46,Q48,Q50,Q52))</f>
        <v>5.0823995858395641</v>
      </c>
      <c r="O55" s="272">
        <f>IF(COUNT(Q33,Q35,Q37,Q39,Q41,Q43,Q45,Q47,Q49,Q51,Q53)=0,"NA",AVERAGE(Q33,Q35,Q37,Q39,Q41,Q43,Q45,Q47,Q49,Q51,Q53))</f>
        <v>13.626112942236528</v>
      </c>
      <c r="P55" s="272">
        <f>IF(COUNT(Q33,Q35,Q37,Q39,Q41,Q43,Q45,Q47,Q49,Q51,Q53)=0,"NA",_xlfn.STDEV.P(Q33,Q35,Q37,Q39,Q41,Q43,Q45,Q47,Q49,Q51,Q53))</f>
        <v>0.83695274454040558</v>
      </c>
      <c r="Q55" s="272">
        <f>IF(COUNT(R32:R53)=0,"NA",AVERAGE(R32:R53))</f>
        <v>14.650215146329652</v>
      </c>
      <c r="R55" s="272">
        <f>IF(COUNT(R32:R53)=0,"NA",_xlfn.STDEV.P(R32:R53))</f>
        <v>2.162423734105158</v>
      </c>
      <c r="S55" s="163"/>
      <c r="T55" s="163"/>
      <c r="U55" s="163"/>
      <c r="V55" s="163"/>
      <c r="W55" s="163"/>
      <c r="X55" s="163"/>
      <c r="Y55" s="163"/>
      <c r="Z55" s="163"/>
      <c r="AA55" s="272">
        <f>IF(COUNT(AE32,AE34,AE36,AE38,AE40,AE42,AE44,AE46,AE48,AE50,AE52)=0,"NA",AVERAGE(AE32,AE34,AE36,AE38,AE40,AE42,AE44,AE46,AE48,AE50,AE52))</f>
        <v>8.9455721057482851</v>
      </c>
      <c r="AB55" s="272">
        <f>IF(COUNT(AE32,AE34,AE36,AE38,AE40,AE42,AE44,AE46,AE48,AE50,AE52)=0,"NA",_xlfn.STDEV.P(AE32,AE34,AE36,AE38,AE40,AE42,AE44,AE46,AE48,AE50,AE52))</f>
        <v>5.2425693790376844</v>
      </c>
      <c r="AC55" s="272">
        <f>IF(COUNT(AE33,AE35,AE37,AE39,AE41,AE43,AE45,AE47,AE49,AE51,AE53)=0,"NA",AVERAGE(AE33,AE35,AE37,AE39,AE41,AE43,AE45,AE47,AE49,AE51,AE53))</f>
        <v>13.018288976073638</v>
      </c>
      <c r="AD55" s="272">
        <f>IF(COUNT(AE33,AE35,AE37,AE39,AE41,AE43,AE45,AE47,AE49,AE51,AE53)=0,"NA",_xlfn.STDEV.P(AE33,AE35,AE37,AE39,AE41,AE43,AE45,AE47,AE49,AE51,AE53))</f>
        <v>0.84007401286590166</v>
      </c>
      <c r="AE55" s="272">
        <f>IF(COUNT(AF32:AF53)=0,"NA",AVERAGE(AF32:AF53))</f>
        <v>14.097577211852618</v>
      </c>
      <c r="AF55" s="272">
        <f>IF(COUNT(AF32:AF53)=0,"NA",_xlfn.STDEV.P(AF32:AF53))</f>
        <v>2.2682905134242763</v>
      </c>
    </row>
    <row r="56" spans="1:32" ht="15" thickBot="1" x14ac:dyDescent="0.2">
      <c r="C56" s="434" t="s">
        <v>4</v>
      </c>
      <c r="D56" s="27" t="s">
        <v>55</v>
      </c>
      <c r="E56" s="429" t="s">
        <v>42</v>
      </c>
      <c r="F56" s="430"/>
      <c r="G56" s="430"/>
      <c r="H56" s="430"/>
      <c r="I56" s="430"/>
      <c r="J56" s="430"/>
      <c r="K56" s="430"/>
      <c r="L56" s="431"/>
      <c r="S56" s="429" t="s">
        <v>43</v>
      </c>
      <c r="T56" s="430"/>
      <c r="U56" s="430"/>
      <c r="V56" s="430"/>
      <c r="W56" s="430"/>
      <c r="X56" s="430"/>
      <c r="Y56" s="430"/>
      <c r="Z56" s="431"/>
    </row>
    <row r="57" spans="1:32" ht="14.25" thickBot="1" x14ac:dyDescent="0.2">
      <c r="C57" s="435"/>
      <c r="D57" s="28" t="s">
        <v>34</v>
      </c>
      <c r="E57" s="29">
        <v>5</v>
      </c>
      <c r="F57" s="30">
        <v>10</v>
      </c>
      <c r="G57" s="30">
        <v>15</v>
      </c>
      <c r="H57" s="30">
        <v>20</v>
      </c>
      <c r="I57" s="30">
        <v>25</v>
      </c>
      <c r="J57" s="30">
        <v>30</v>
      </c>
      <c r="K57" s="31">
        <v>35</v>
      </c>
      <c r="L57" s="32">
        <v>40</v>
      </c>
      <c r="M57" s="164" t="s">
        <v>135</v>
      </c>
      <c r="N57" s="164" t="s">
        <v>136</v>
      </c>
      <c r="O57" s="164" t="s">
        <v>138</v>
      </c>
      <c r="P57" s="273" t="s">
        <v>126</v>
      </c>
      <c r="Q57" s="273" t="s">
        <v>137</v>
      </c>
      <c r="R57" s="273" t="s">
        <v>134</v>
      </c>
      <c r="S57" s="29">
        <v>5</v>
      </c>
      <c r="T57" s="30">
        <v>10</v>
      </c>
      <c r="U57" s="30">
        <v>15</v>
      </c>
      <c r="V57" s="30">
        <v>20</v>
      </c>
      <c r="W57" s="30">
        <v>25</v>
      </c>
      <c r="X57" s="30">
        <v>30</v>
      </c>
      <c r="Y57" s="31">
        <v>35</v>
      </c>
      <c r="Z57" s="32">
        <v>40</v>
      </c>
      <c r="AA57" s="164" t="s">
        <v>135</v>
      </c>
      <c r="AB57" s="164" t="s">
        <v>136</v>
      </c>
      <c r="AC57" s="164" t="s">
        <v>138</v>
      </c>
      <c r="AD57" s="273" t="s">
        <v>126</v>
      </c>
      <c r="AE57" s="273" t="s">
        <v>137</v>
      </c>
      <c r="AF57" s="273" t="s">
        <v>134</v>
      </c>
    </row>
    <row r="58" spans="1:32" x14ac:dyDescent="0.15">
      <c r="C58" s="432" t="s">
        <v>56</v>
      </c>
      <c r="D58" s="33" t="s">
        <v>31</v>
      </c>
      <c r="E58" s="36">
        <v>3.14</v>
      </c>
      <c r="F58" s="37">
        <v>1.48</v>
      </c>
      <c r="G58" s="37">
        <v>0.62</v>
      </c>
      <c r="H58" s="37">
        <v>0.23</v>
      </c>
      <c r="I58" s="37">
        <v>7.9174999999999995E-2</v>
      </c>
      <c r="J58" s="37">
        <v>2.5765E-2</v>
      </c>
      <c r="K58" s="38">
        <v>8.2270999999999993E-3</v>
      </c>
      <c r="L58" s="39">
        <v>2.6099000000000001E-3</v>
      </c>
      <c r="M58" s="163" t="str">
        <f>IF(ISBLANK(E58),"", IF(E58="NA","NA",IF(E58&gt;=5,INDEX(E58:L58,MATCH(5,E58:L58,-1)),"")))</f>
        <v/>
      </c>
      <c r="N58" s="163" t="str">
        <f>IF(ISBLANK(E58),"",IF(E58="NA","NA",IF(E58&gt;=5,INDEX(E58:L58,MATCH(5,E58:L58,-1)+1),"")))</f>
        <v/>
      </c>
      <c r="O58" s="163" t="str">
        <f>IF(ISBLANK(E58),"", IF(E58="NA","NA",IF(E58&gt;=5,INDEX($E$5:$L$5,MATCH(M58,E58:L58,-1)),"")))</f>
        <v/>
      </c>
      <c r="P58" s="163" t="str">
        <f>IF(ISBLANK(E58),"",IF(E58="NA","NA", IF(E58&gt;=5,INDEX($E$5:$L$5,MATCH(N58,E58:L58,-1)),"")))</f>
        <v/>
      </c>
      <c r="Q58" s="163">
        <f>IF(ISBLANK(E58),"",IF(E58="NA","NA",IF(E58&gt;=5,TREND(O58:P58,M58:N58,5),5)))</f>
        <v>5</v>
      </c>
      <c r="S58" s="43">
        <v>2.64</v>
      </c>
      <c r="T58" s="37">
        <v>1.2</v>
      </c>
      <c r="U58" s="37">
        <v>0.48</v>
      </c>
      <c r="V58" s="37">
        <v>0.17</v>
      </c>
      <c r="W58" s="37">
        <v>5.7925999999999998E-2</v>
      </c>
      <c r="X58" s="37">
        <v>1.8674E-2</v>
      </c>
      <c r="Y58" s="38">
        <v>5.9429000000000001E-3</v>
      </c>
      <c r="Z58" s="39">
        <v>1.8832E-3</v>
      </c>
      <c r="AA58" s="163" t="str">
        <f>IF(ISBLANK(S58),"", IF(S58="NA","NA",IF(S58&gt;=5,INDEX(S58:Z58,MATCH(5,S58:Z58,-1)),"")))</f>
        <v/>
      </c>
      <c r="AB58" s="163" t="str">
        <f>IF(ISBLANK(S58),"",IF(S58="NA","NA",IF(S58&gt;=5,INDEX(S58:Z58,MATCH(5,S58:Z58,-1)+1),"")))</f>
        <v/>
      </c>
      <c r="AC58" s="163" t="str">
        <f>IF(ISBLANK(S58),"", IF(S58="NA","NA",IF(S58&gt;=5,INDEX($E$5:$L$5,MATCH(AA58,S58:Z58,-1)),"")))</f>
        <v/>
      </c>
      <c r="AD58" s="163" t="str">
        <f>IF(ISBLANK(S58),"",IF(S58="NA","NA", IF(S58&gt;=5,INDEX($E$5:$L$5,MATCH(AB58,S58:Z58,-1)),"")))</f>
        <v/>
      </c>
      <c r="AE58" s="163">
        <f>IF(ISBLANK(S58),"",IF(S58="NA","NA",IF(S58&gt;=5,TREND(AC58:AD58,AA58:AB58,5),5)))</f>
        <v>5</v>
      </c>
    </row>
    <row r="59" spans="1:32" ht="14.25" thickBot="1" x14ac:dyDescent="0.2">
      <c r="C59" s="433"/>
      <c r="D59" s="34" t="s">
        <v>32</v>
      </c>
      <c r="E59" s="40">
        <v>19.7</v>
      </c>
      <c r="F59" s="35">
        <v>11.28</v>
      </c>
      <c r="G59" s="35">
        <v>5.0599999999999996</v>
      </c>
      <c r="H59" s="35">
        <v>0.9</v>
      </c>
      <c r="I59" s="35">
        <v>1.0871E-2</v>
      </c>
      <c r="J59" s="35">
        <v>3.4380000000000001E-3</v>
      </c>
      <c r="K59" s="41">
        <v>1.0872E-3</v>
      </c>
      <c r="L59" s="42">
        <v>3.4382E-4</v>
      </c>
      <c r="M59" s="163">
        <f t="shared" ref="M59:M77" si="80">IF(ISBLANK(E59),"", IF(E59="NA","NA",IF(E59&gt;=5,INDEX(E59:L59,MATCH(5,E59:L59,-1)),"")))</f>
        <v>5.0599999999999996</v>
      </c>
      <c r="N59" s="163">
        <f t="shared" ref="N59:N77" si="81">IF(ISBLANK(E59),"",IF(E59="NA","NA",IF(E59&gt;=5,INDEX(E59:L59,MATCH(5,E59:L59,-1)+1),"")))</f>
        <v>0.9</v>
      </c>
      <c r="O59" s="163">
        <f t="shared" ref="O59:O77" si="82">IF(ISBLANK(E59),"", IF(E59="NA","NA",IF(E59&gt;=5,INDEX($E$5:$L$5,MATCH(M59,E59:L59,-1)),"")))</f>
        <v>15</v>
      </c>
      <c r="P59" s="163">
        <f t="shared" ref="P59:P77" si="83">IF(ISBLANK(E59),"",IF(E59="NA","NA", IF(E59&gt;=5,INDEX($E$5:$L$5,MATCH(N59,E59:L59,-1)),"")))</f>
        <v>20</v>
      </c>
      <c r="Q59" s="163">
        <f t="shared" ref="Q59:Q77" si="84">IF(ISBLANK(E59),"",IF(E59="NA","NA",IF(E59&gt;=5,TREND(O59:P59,M59:N59,5),5)))</f>
        <v>15.072115384615385</v>
      </c>
      <c r="R59" s="163">
        <f>IF(Q58="","",IF( OR(Q58="NA",Q59="NA"), "NA",MAX(Q58,Q59)))</f>
        <v>15.072115384615385</v>
      </c>
      <c r="S59" s="44">
        <v>16.78</v>
      </c>
      <c r="T59" s="35">
        <v>9.34</v>
      </c>
      <c r="U59" s="35">
        <v>4.0999999999999996</v>
      </c>
      <c r="V59" s="35">
        <v>0.72</v>
      </c>
      <c r="W59" s="35">
        <v>8.6400999999999995E-3</v>
      </c>
      <c r="X59" s="35">
        <v>2.7325000000000001E-3</v>
      </c>
      <c r="Y59" s="41">
        <v>8.6410999999999996E-4</v>
      </c>
      <c r="Z59" s="42">
        <v>2.7326E-4</v>
      </c>
      <c r="AA59" s="163">
        <f t="shared" ref="AA59:AA77" si="85">IF(ISBLANK(S59),"", IF(S59="NA","NA",IF(S59&gt;=5,INDEX(S59:Z59,MATCH(5,S59:Z59,-1)),"")))</f>
        <v>9.34</v>
      </c>
      <c r="AB59" s="163">
        <f t="shared" ref="AB59:AB77" si="86">IF(ISBLANK(S59),"",IF(S59="NA","NA",IF(S59&gt;=5,INDEX(S59:Z59,MATCH(5,S59:Z59,-1)+1),"")))</f>
        <v>4.0999999999999996</v>
      </c>
      <c r="AC59" s="163">
        <f t="shared" ref="AC59:AC77" si="87">IF(ISBLANK(S59),"", IF(S59="NA","NA",IF(S59&gt;=5,INDEX($E$5:$L$5,MATCH(AA59,S59:Z59,-1)),"")))</f>
        <v>10</v>
      </c>
      <c r="AD59" s="163">
        <f t="shared" ref="AD59:AD77" si="88">IF(ISBLANK(S59),"",IF(S59="NA","NA", IF(S59&gt;=5,INDEX($E$5:$L$5,MATCH(AB59,S59:Z59,-1)),"")))</f>
        <v>15</v>
      </c>
      <c r="AE59" s="163">
        <f t="shared" ref="AE59:AE77" si="89">IF(ISBLANK(S59),"",IF(S59="NA","NA",IF(S59&gt;=5,TREND(AC59:AD59,AA59:AB59,5),5)))</f>
        <v>14.1412213740458</v>
      </c>
      <c r="AF59" s="163">
        <f>IF(AE58="","",IF( OR(AE58="NA",AE59="NA"), "NA",MAX(AE58,AE59)))</f>
        <v>14.1412213740458</v>
      </c>
    </row>
    <row r="60" spans="1:32" x14ac:dyDescent="0.15">
      <c r="C60" s="426" t="s">
        <v>58</v>
      </c>
      <c r="D60" s="33" t="s">
        <v>31</v>
      </c>
      <c r="E60" s="36">
        <v>11.138864638419401</v>
      </c>
      <c r="F60" s="37">
        <v>5.3665224612341396</v>
      </c>
      <c r="G60" s="37">
        <v>2.35188367544034</v>
      </c>
      <c r="H60" s="37">
        <v>0.93331252587013003</v>
      </c>
      <c r="I60" s="37">
        <v>0.36545086592267201</v>
      </c>
      <c r="J60" s="37">
        <v>0.130116541519185</v>
      </c>
      <c r="K60" s="38">
        <v>4.55258331665458E-2</v>
      </c>
      <c r="L60" s="39">
        <v>1.47649605708938E-2</v>
      </c>
      <c r="M60" s="163">
        <f t="shared" si="80"/>
        <v>5.3665224612341396</v>
      </c>
      <c r="N60" s="163">
        <f t="shared" si="81"/>
        <v>2.35188367544034</v>
      </c>
      <c r="O60" s="163">
        <f t="shared" si="82"/>
        <v>10</v>
      </c>
      <c r="P60" s="163">
        <f t="shared" si="83"/>
        <v>15</v>
      </c>
      <c r="Q60" s="163">
        <f t="shared" si="84"/>
        <v>10.607904441091485</v>
      </c>
      <c r="S60" s="43"/>
      <c r="T60" s="37"/>
      <c r="U60" s="37"/>
      <c r="V60" s="37"/>
      <c r="W60" s="37"/>
      <c r="X60" s="37"/>
      <c r="Y60" s="38"/>
      <c r="Z60" s="39"/>
      <c r="AA60" s="163" t="str">
        <f t="shared" si="85"/>
        <v/>
      </c>
      <c r="AB60" s="163" t="str">
        <f t="shared" si="86"/>
        <v/>
      </c>
      <c r="AC60" s="163" t="str">
        <f t="shared" si="87"/>
        <v/>
      </c>
      <c r="AD60" s="163" t="str">
        <f t="shared" si="88"/>
        <v/>
      </c>
      <c r="AE60" s="163" t="str">
        <f t="shared" si="89"/>
        <v/>
      </c>
    </row>
    <row r="61" spans="1:32" ht="14.25" thickBot="1" x14ac:dyDescent="0.2">
      <c r="C61" s="427"/>
      <c r="D61" s="34" t="s">
        <v>32</v>
      </c>
      <c r="E61" s="40">
        <v>17.902557654954499</v>
      </c>
      <c r="F61" s="35">
        <v>9.0409878932450507</v>
      </c>
      <c r="G61" s="35">
        <v>3.8823862323895302</v>
      </c>
      <c r="H61" s="35">
        <v>1.2380625019645899</v>
      </c>
      <c r="I61" s="35">
        <v>0.34912933175553401</v>
      </c>
      <c r="J61" s="35">
        <v>7.2142348660869299E-2</v>
      </c>
      <c r="K61" s="41">
        <v>1.6124540224844001E-2</v>
      </c>
      <c r="L61" s="42">
        <v>4.9680276654467002E-3</v>
      </c>
      <c r="M61" s="163">
        <f t="shared" si="80"/>
        <v>9.0409878932450507</v>
      </c>
      <c r="N61" s="163">
        <f t="shared" si="81"/>
        <v>3.8823862323895302</v>
      </c>
      <c r="O61" s="163">
        <f t="shared" si="82"/>
        <v>10</v>
      </c>
      <c r="P61" s="163">
        <f t="shared" si="83"/>
        <v>15</v>
      </c>
      <c r="Q61" s="163">
        <f t="shared" si="84"/>
        <v>13.916747365772451</v>
      </c>
      <c r="R61" s="163">
        <f t="shared" ref="R61" si="90">IF(Q60="","",IF( OR(Q60="NA",Q61="NA"), "NA",MAX(Q60,Q61)))</f>
        <v>13.916747365772451</v>
      </c>
      <c r="S61" s="44"/>
      <c r="T61" s="35"/>
      <c r="U61" s="35"/>
      <c r="V61" s="35"/>
      <c r="W61" s="35"/>
      <c r="X61" s="35"/>
      <c r="Y61" s="41"/>
      <c r="Z61" s="42"/>
      <c r="AA61" s="163" t="str">
        <f t="shared" si="85"/>
        <v/>
      </c>
      <c r="AB61" s="163" t="str">
        <f t="shared" si="86"/>
        <v/>
      </c>
      <c r="AC61" s="163" t="str">
        <f t="shared" si="87"/>
        <v/>
      </c>
      <c r="AD61" s="163" t="str">
        <f t="shared" si="88"/>
        <v/>
      </c>
      <c r="AE61" s="163" t="str">
        <f t="shared" si="89"/>
        <v/>
      </c>
      <c r="AF61" s="163" t="str">
        <f t="shared" ref="AF61" si="91">IF(AE60="","",IF( OR(AE60="NA",AE61="NA"), "NA",MAX(AE60,AE61)))</f>
        <v/>
      </c>
    </row>
    <row r="62" spans="1:32" x14ac:dyDescent="0.15">
      <c r="C62" s="426" t="s">
        <v>60</v>
      </c>
      <c r="D62" s="33" t="s">
        <v>31</v>
      </c>
      <c r="E62" s="36">
        <v>3.7080000000000002</v>
      </c>
      <c r="F62" s="37">
        <v>1.6794</v>
      </c>
      <c r="G62" s="37">
        <v>0.64839999999999998</v>
      </c>
      <c r="H62" s="37">
        <v>0.2235</v>
      </c>
      <c r="I62" s="37">
        <v>7.2900000000000006E-2</v>
      </c>
      <c r="J62" s="37">
        <v>2.3300000000000001E-2</v>
      </c>
      <c r="K62" s="38">
        <v>7.4000000000000003E-3</v>
      </c>
      <c r="L62" s="39">
        <v>2.3E-3</v>
      </c>
      <c r="M62" s="163" t="str">
        <f t="shared" si="80"/>
        <v/>
      </c>
      <c r="N62" s="163" t="str">
        <f t="shared" si="81"/>
        <v/>
      </c>
      <c r="O62" s="163" t="str">
        <f t="shared" si="82"/>
        <v/>
      </c>
      <c r="P62" s="163" t="str">
        <f t="shared" si="83"/>
        <v/>
      </c>
      <c r="Q62" s="163">
        <f t="shared" si="84"/>
        <v>5</v>
      </c>
      <c r="S62" s="43">
        <v>3.0752000000000002</v>
      </c>
      <c r="T62" s="37">
        <v>1.3260000000000001</v>
      </c>
      <c r="U62" s="37">
        <v>0.49080000000000001</v>
      </c>
      <c r="V62" s="37">
        <v>0.1653</v>
      </c>
      <c r="W62" s="37">
        <v>5.3400000000000003E-2</v>
      </c>
      <c r="X62" s="37">
        <v>1.7000000000000001E-2</v>
      </c>
      <c r="Y62" s="38">
        <v>5.4000000000000003E-3</v>
      </c>
      <c r="Z62" s="39">
        <v>1.6999999999999999E-3</v>
      </c>
      <c r="AA62" s="163" t="str">
        <f t="shared" si="85"/>
        <v/>
      </c>
      <c r="AB62" s="163" t="str">
        <f t="shared" si="86"/>
        <v/>
      </c>
      <c r="AC62" s="163" t="str">
        <f t="shared" si="87"/>
        <v/>
      </c>
      <c r="AD62" s="163" t="str">
        <f t="shared" si="88"/>
        <v/>
      </c>
      <c r="AE62" s="163">
        <f t="shared" si="89"/>
        <v>5</v>
      </c>
    </row>
    <row r="63" spans="1:32" ht="14.25" thickBot="1" x14ac:dyDescent="0.2">
      <c r="C63" s="427"/>
      <c r="D63" s="34" t="s">
        <v>32</v>
      </c>
      <c r="E63" s="40">
        <v>12.584199999999999</v>
      </c>
      <c r="F63" s="35">
        <v>1.6007</v>
      </c>
      <c r="G63" s="35">
        <v>0.2288</v>
      </c>
      <c r="H63" s="35">
        <v>0.1077</v>
      </c>
      <c r="I63" s="35">
        <v>3.8100000000000002E-2</v>
      </c>
      <c r="J63" s="35">
        <v>0</v>
      </c>
      <c r="K63" s="41">
        <v>0</v>
      </c>
      <c r="L63" s="42">
        <v>0</v>
      </c>
      <c r="M63" s="163">
        <f t="shared" si="80"/>
        <v>12.584199999999999</v>
      </c>
      <c r="N63" s="163">
        <f t="shared" si="81"/>
        <v>1.6007</v>
      </c>
      <c r="O63" s="163">
        <f t="shared" si="82"/>
        <v>5</v>
      </c>
      <c r="P63" s="163">
        <f t="shared" si="83"/>
        <v>10</v>
      </c>
      <c r="Q63" s="163">
        <f t="shared" si="84"/>
        <v>8.4525424500386936</v>
      </c>
      <c r="R63" s="163">
        <f t="shared" ref="R63" si="92">IF(Q62="","",IF( OR(Q62="NA",Q63="NA"), "NA",MAX(Q62,Q63)))</f>
        <v>8.4525424500386936</v>
      </c>
      <c r="S63" s="44">
        <v>5.6669</v>
      </c>
      <c r="T63" s="35">
        <v>0.47710000000000002</v>
      </c>
      <c r="U63" s="35">
        <v>0.24809999999999999</v>
      </c>
      <c r="V63" s="35">
        <v>0.1777</v>
      </c>
      <c r="W63" s="35">
        <v>0.09</v>
      </c>
      <c r="X63" s="35">
        <v>0</v>
      </c>
      <c r="Y63" s="41">
        <v>0</v>
      </c>
      <c r="Z63" s="42">
        <v>0</v>
      </c>
      <c r="AA63" s="163">
        <f t="shared" si="85"/>
        <v>5.6669</v>
      </c>
      <c r="AB63" s="163">
        <f t="shared" si="86"/>
        <v>0.47710000000000002</v>
      </c>
      <c r="AC63" s="163">
        <f t="shared" si="87"/>
        <v>5</v>
      </c>
      <c r="AD63" s="163">
        <f t="shared" si="88"/>
        <v>10</v>
      </c>
      <c r="AE63" s="163">
        <f t="shared" si="89"/>
        <v>5.6425103086824162</v>
      </c>
      <c r="AF63" s="163">
        <f t="shared" ref="AF63" si="93">IF(AE62="","",IF( OR(AE62="NA",AE63="NA"), "NA",MAX(AE62,AE63)))</f>
        <v>5.6425103086824162</v>
      </c>
    </row>
    <row r="64" spans="1:32" s="51" customFormat="1" x14ac:dyDescent="0.15">
      <c r="A64" s="18"/>
      <c r="B64" s="20"/>
      <c r="C64" s="426" t="s">
        <v>109</v>
      </c>
      <c r="D64" s="33" t="s">
        <v>31</v>
      </c>
      <c r="E64" s="36"/>
      <c r="F64" s="37"/>
      <c r="G64" s="37"/>
      <c r="H64" s="37"/>
      <c r="I64" s="37"/>
      <c r="J64" s="37"/>
      <c r="K64" s="38"/>
      <c r="L64" s="39"/>
      <c r="M64" s="163" t="str">
        <f t="shared" si="80"/>
        <v/>
      </c>
      <c r="N64" s="163" t="str">
        <f t="shared" si="81"/>
        <v/>
      </c>
      <c r="O64" s="163" t="str">
        <f t="shared" si="82"/>
        <v/>
      </c>
      <c r="P64" s="163" t="str">
        <f t="shared" si="83"/>
        <v/>
      </c>
      <c r="Q64" s="163" t="str">
        <f t="shared" si="84"/>
        <v/>
      </c>
      <c r="R64" s="163"/>
      <c r="S64" s="43"/>
      <c r="T64" s="37"/>
      <c r="U64" s="37"/>
      <c r="V64" s="37"/>
      <c r="W64" s="37"/>
      <c r="X64" s="37"/>
      <c r="Y64" s="38"/>
      <c r="Z64" s="39"/>
      <c r="AA64" s="163" t="str">
        <f t="shared" si="85"/>
        <v/>
      </c>
      <c r="AB64" s="163" t="str">
        <f t="shared" si="86"/>
        <v/>
      </c>
      <c r="AC64" s="163" t="str">
        <f t="shared" si="87"/>
        <v/>
      </c>
      <c r="AD64" s="163" t="str">
        <f t="shared" si="88"/>
        <v/>
      </c>
      <c r="AE64" s="163" t="str">
        <f t="shared" si="89"/>
        <v/>
      </c>
      <c r="AF64" s="163"/>
    </row>
    <row r="65" spans="1:32" s="51" customFormat="1" ht="14.25" thickBot="1" x14ac:dyDescent="0.2">
      <c r="A65" s="18"/>
      <c r="B65" s="20"/>
      <c r="C65" s="427"/>
      <c r="D65" s="34" t="s">
        <v>32</v>
      </c>
      <c r="E65" s="40"/>
      <c r="F65" s="35"/>
      <c r="G65" s="35"/>
      <c r="H65" s="35"/>
      <c r="I65" s="35"/>
      <c r="J65" s="35"/>
      <c r="K65" s="41"/>
      <c r="L65" s="42"/>
      <c r="M65" s="163" t="str">
        <f t="shared" si="80"/>
        <v/>
      </c>
      <c r="N65" s="163" t="str">
        <f t="shared" si="81"/>
        <v/>
      </c>
      <c r="O65" s="163" t="str">
        <f t="shared" si="82"/>
        <v/>
      </c>
      <c r="P65" s="163" t="str">
        <f t="shared" si="83"/>
        <v/>
      </c>
      <c r="Q65" s="163" t="str">
        <f t="shared" si="84"/>
        <v/>
      </c>
      <c r="R65" s="163" t="str">
        <f t="shared" ref="R65" si="94">IF(Q64="","",IF( OR(Q64="NA",Q65="NA"), "NA",MAX(Q64,Q65)))</f>
        <v/>
      </c>
      <c r="S65" s="44"/>
      <c r="T65" s="35"/>
      <c r="U65" s="35"/>
      <c r="V65" s="35"/>
      <c r="W65" s="35"/>
      <c r="X65" s="35"/>
      <c r="Y65" s="41"/>
      <c r="Z65" s="42"/>
      <c r="AA65" s="163" t="str">
        <f t="shared" si="85"/>
        <v/>
      </c>
      <c r="AB65" s="163" t="str">
        <f t="shared" si="86"/>
        <v/>
      </c>
      <c r="AC65" s="163" t="str">
        <f t="shared" si="87"/>
        <v/>
      </c>
      <c r="AD65" s="163" t="str">
        <f t="shared" si="88"/>
        <v/>
      </c>
      <c r="AE65" s="163" t="str">
        <f t="shared" si="89"/>
        <v/>
      </c>
      <c r="AF65" s="163" t="str">
        <f t="shared" ref="AF65" si="95">IF(AE64="","",IF( OR(AE64="NA",AE65="NA"), "NA",MAX(AE64,AE65)))</f>
        <v/>
      </c>
    </row>
    <row r="66" spans="1:32" x14ac:dyDescent="0.15">
      <c r="C66" s="426" t="s">
        <v>63</v>
      </c>
      <c r="D66" s="33" t="s">
        <v>31</v>
      </c>
      <c r="E66" s="36">
        <v>7.12</v>
      </c>
      <c r="F66" s="37">
        <v>3.31</v>
      </c>
      <c r="G66" s="37">
        <v>1.32</v>
      </c>
      <c r="H66" s="37">
        <v>0.46</v>
      </c>
      <c r="I66" s="37">
        <v>0.15</v>
      </c>
      <c r="J66" s="37">
        <v>0.05</v>
      </c>
      <c r="K66" s="38">
        <v>0.02</v>
      </c>
      <c r="L66" s="39">
        <v>0</v>
      </c>
      <c r="M66" s="163">
        <f t="shared" si="80"/>
        <v>7.12</v>
      </c>
      <c r="N66" s="163">
        <f t="shared" si="81"/>
        <v>3.31</v>
      </c>
      <c r="O66" s="163">
        <f t="shared" si="82"/>
        <v>5</v>
      </c>
      <c r="P66" s="163">
        <f t="shared" si="83"/>
        <v>10</v>
      </c>
      <c r="Q66" s="163">
        <f t="shared" si="84"/>
        <v>7.7821522309711302</v>
      </c>
      <c r="S66" s="43">
        <v>6.02</v>
      </c>
      <c r="T66" s="37">
        <v>2.66</v>
      </c>
      <c r="U66" s="37">
        <v>1</v>
      </c>
      <c r="V66" s="37">
        <v>0.34</v>
      </c>
      <c r="W66" s="37">
        <v>0.11</v>
      </c>
      <c r="X66" s="37">
        <v>0.04</v>
      </c>
      <c r="Y66" s="38">
        <v>0.01</v>
      </c>
      <c r="Z66" s="39">
        <v>0</v>
      </c>
      <c r="AA66" s="163">
        <f t="shared" si="85"/>
        <v>6.02</v>
      </c>
      <c r="AB66" s="163">
        <f t="shared" si="86"/>
        <v>2.66</v>
      </c>
      <c r="AC66" s="163">
        <f t="shared" si="87"/>
        <v>5</v>
      </c>
      <c r="AD66" s="163">
        <f t="shared" si="88"/>
        <v>10</v>
      </c>
      <c r="AE66" s="163">
        <f t="shared" si="89"/>
        <v>6.5178571428571423</v>
      </c>
    </row>
    <row r="67" spans="1:32" ht="14.25" thickBot="1" x14ac:dyDescent="0.2">
      <c r="C67" s="427"/>
      <c r="D67" s="34" t="s">
        <v>32</v>
      </c>
      <c r="E67" s="40">
        <v>36.96</v>
      </c>
      <c r="F67" s="35">
        <v>13.27</v>
      </c>
      <c r="G67" s="35">
        <v>1.25</v>
      </c>
      <c r="H67" s="35">
        <v>0.34</v>
      </c>
      <c r="I67" s="35">
        <v>7.0000000000000007E-2</v>
      </c>
      <c r="J67" s="35">
        <v>0.01</v>
      </c>
      <c r="K67" s="41">
        <v>0</v>
      </c>
      <c r="L67" s="42">
        <v>0</v>
      </c>
      <c r="M67" s="163">
        <f t="shared" si="80"/>
        <v>13.27</v>
      </c>
      <c r="N67" s="163">
        <f t="shared" si="81"/>
        <v>1.25</v>
      </c>
      <c r="O67" s="163">
        <f t="shared" si="82"/>
        <v>10</v>
      </c>
      <c r="P67" s="163">
        <f t="shared" si="83"/>
        <v>15</v>
      </c>
      <c r="Q67" s="163">
        <f t="shared" si="84"/>
        <v>13.440099833610649</v>
      </c>
      <c r="R67" s="163">
        <f t="shared" ref="R67" si="96">IF(Q66="","",IF( OR(Q66="NA",Q67="NA"), "NA",MAX(Q66,Q67)))</f>
        <v>13.440099833610649</v>
      </c>
      <c r="S67" s="44">
        <v>33.880000000000003</v>
      </c>
      <c r="T67" s="35">
        <v>11.53</v>
      </c>
      <c r="U67" s="35">
        <v>1.05</v>
      </c>
      <c r="V67" s="35">
        <v>0.28999999999999998</v>
      </c>
      <c r="W67" s="35">
        <v>0.06</v>
      </c>
      <c r="X67" s="35">
        <v>0.01</v>
      </c>
      <c r="Y67" s="41">
        <v>0</v>
      </c>
      <c r="Z67" s="42">
        <v>0</v>
      </c>
      <c r="AA67" s="163">
        <f t="shared" si="85"/>
        <v>11.53</v>
      </c>
      <c r="AB67" s="163">
        <f t="shared" si="86"/>
        <v>1.05</v>
      </c>
      <c r="AC67" s="163">
        <f t="shared" si="87"/>
        <v>10</v>
      </c>
      <c r="AD67" s="163">
        <f t="shared" si="88"/>
        <v>15</v>
      </c>
      <c r="AE67" s="163">
        <f t="shared" si="89"/>
        <v>13.115458015267176</v>
      </c>
      <c r="AF67" s="163">
        <f t="shared" ref="AF67" si="97">IF(AE66="","",IF( OR(AE66="NA",AE67="NA"), "NA",MAX(AE66,AE67)))</f>
        <v>13.115458015267176</v>
      </c>
    </row>
    <row r="68" spans="1:32" x14ac:dyDescent="0.15">
      <c r="C68" s="426" t="s">
        <v>64</v>
      </c>
      <c r="D68" s="33" t="s">
        <v>31</v>
      </c>
      <c r="E68" s="36">
        <v>5.1362104121972703</v>
      </c>
      <c r="F68" s="37">
        <v>2.7096406514453899</v>
      </c>
      <c r="G68" s="37">
        <v>1.27307749451515</v>
      </c>
      <c r="H68" s="37">
        <v>0.50255374271939202</v>
      </c>
      <c r="I68" s="37">
        <v>0.15126654545538601</v>
      </c>
      <c r="J68" s="37">
        <v>3.4390431721365002E-2</v>
      </c>
      <c r="K68" s="38">
        <v>6.8351327449756001E-3</v>
      </c>
      <c r="L68" s="39">
        <v>1.74671323747155E-3</v>
      </c>
      <c r="M68" s="163">
        <f t="shared" si="80"/>
        <v>5.1362104121972703</v>
      </c>
      <c r="N68" s="163">
        <f t="shared" si="81"/>
        <v>2.7096406514453899</v>
      </c>
      <c r="O68" s="163">
        <f t="shared" si="82"/>
        <v>5</v>
      </c>
      <c r="P68" s="163">
        <f t="shared" si="83"/>
        <v>10</v>
      </c>
      <c r="Q68" s="163">
        <f t="shared" si="84"/>
        <v>5.2806645298239143</v>
      </c>
      <c r="S68" s="43">
        <v>5.2491357842223803</v>
      </c>
      <c r="T68" s="37">
        <v>2.8476468485483499</v>
      </c>
      <c r="U68" s="37">
        <v>1.4139074749167999</v>
      </c>
      <c r="V68" s="37">
        <v>0.63401440538022302</v>
      </c>
      <c r="W68" s="37">
        <v>0.25515279891572501</v>
      </c>
      <c r="X68" s="37">
        <v>9.3139308566048101E-2</v>
      </c>
      <c r="Y68" s="38">
        <v>3.1665136232183998E-2</v>
      </c>
      <c r="Z68" s="39">
        <v>1.03284559013095E-2</v>
      </c>
      <c r="AA68" s="163">
        <f t="shared" si="85"/>
        <v>5.2491357842223803</v>
      </c>
      <c r="AB68" s="163">
        <f t="shared" si="86"/>
        <v>2.8476468485483499</v>
      </c>
      <c r="AC68" s="163">
        <f t="shared" si="87"/>
        <v>5</v>
      </c>
      <c r="AD68" s="163">
        <f t="shared" si="88"/>
        <v>10</v>
      </c>
      <c r="AE68" s="163">
        <f t="shared" si="89"/>
        <v>5.5187110806997204</v>
      </c>
    </row>
    <row r="69" spans="1:32" ht="14.25" thickBot="1" x14ac:dyDescent="0.2">
      <c r="C69" s="427"/>
      <c r="D69" s="34" t="s">
        <v>32</v>
      </c>
      <c r="E69" s="40">
        <v>34.127839523704999</v>
      </c>
      <c r="F69" s="35">
        <v>19.043779801810601</v>
      </c>
      <c r="G69" s="35">
        <v>8.9685625769766393</v>
      </c>
      <c r="H69" s="35">
        <v>2.6737199157439</v>
      </c>
      <c r="I69" s="35">
        <v>0.46414428769596699</v>
      </c>
      <c r="J69" s="35">
        <v>3.7272057851200899E-5</v>
      </c>
      <c r="K69" s="41">
        <v>1.1786465470287099E-5</v>
      </c>
      <c r="L69" s="42">
        <v>3.72720821983918E-6</v>
      </c>
      <c r="M69" s="163">
        <f t="shared" si="80"/>
        <v>8.9685625769766393</v>
      </c>
      <c r="N69" s="163">
        <f t="shared" si="81"/>
        <v>2.6737199157439</v>
      </c>
      <c r="O69" s="163">
        <f t="shared" si="82"/>
        <v>15</v>
      </c>
      <c r="P69" s="163">
        <f t="shared" si="83"/>
        <v>20</v>
      </c>
      <c r="Q69" s="163">
        <f t="shared" si="84"/>
        <v>18.152233336519537</v>
      </c>
      <c r="R69" s="163">
        <f t="shared" ref="R69" si="98">IF(Q68="","",IF( OR(Q68="NA",Q69="NA"), "NA",MAX(Q68,Q69)))</f>
        <v>18.152233336519537</v>
      </c>
      <c r="S69" s="44">
        <v>30.466988740932202</v>
      </c>
      <c r="T69" s="35">
        <v>17.107976011425901</v>
      </c>
      <c r="U69" s="35">
        <v>8.1621649167237695</v>
      </c>
      <c r="V69" s="35">
        <v>2.4474411149976198</v>
      </c>
      <c r="W69" s="35">
        <v>0.74373706716230903</v>
      </c>
      <c r="X69" s="35">
        <v>6.5088856592032701E-2</v>
      </c>
      <c r="Y69" s="41">
        <v>1.88487490615508E-5</v>
      </c>
      <c r="Z69" s="42">
        <v>5.9604992497241904E-6</v>
      </c>
      <c r="AA69" s="163">
        <f t="shared" si="85"/>
        <v>8.1621649167237695</v>
      </c>
      <c r="AB69" s="163">
        <f t="shared" si="86"/>
        <v>2.4474411149976198</v>
      </c>
      <c r="AC69" s="163">
        <f t="shared" si="87"/>
        <v>15</v>
      </c>
      <c r="AD69" s="163">
        <f t="shared" si="88"/>
        <v>20</v>
      </c>
      <c r="AE69" s="163">
        <f t="shared" si="89"/>
        <v>17.766682193607178</v>
      </c>
      <c r="AF69" s="163">
        <f t="shared" ref="AF69" si="99">IF(AE68="","",IF( OR(AE68="NA",AE69="NA"), "NA",MAX(AE68,AE69)))</f>
        <v>17.766682193607178</v>
      </c>
    </row>
    <row r="70" spans="1:32" ht="14.25" thickBot="1" x14ac:dyDescent="0.2">
      <c r="C70" s="426" t="s">
        <v>65</v>
      </c>
      <c r="D70" s="33" t="s">
        <v>67</v>
      </c>
      <c r="E70" s="37">
        <v>3.52</v>
      </c>
      <c r="F70" s="37">
        <v>1.69</v>
      </c>
      <c r="G70" s="37">
        <v>0.72</v>
      </c>
      <c r="H70" s="37">
        <v>0.28000000000000003</v>
      </c>
      <c r="I70" s="37">
        <v>0.1</v>
      </c>
      <c r="J70" s="37">
        <v>0.03</v>
      </c>
      <c r="K70" s="37">
        <v>0.01</v>
      </c>
      <c r="L70" s="37">
        <v>0</v>
      </c>
      <c r="M70" s="163" t="str">
        <f t="shared" si="80"/>
        <v/>
      </c>
      <c r="N70" s="163" t="str">
        <f t="shared" si="81"/>
        <v/>
      </c>
      <c r="O70" s="163" t="str">
        <f t="shared" si="82"/>
        <v/>
      </c>
      <c r="P70" s="163" t="str">
        <f t="shared" si="83"/>
        <v/>
      </c>
      <c r="Q70" s="163">
        <f t="shared" si="84"/>
        <v>5</v>
      </c>
      <c r="S70" s="35">
        <v>3.52</v>
      </c>
      <c r="T70" s="35">
        <v>1.69</v>
      </c>
      <c r="U70" s="35">
        <v>0.72</v>
      </c>
      <c r="V70" s="35">
        <v>0.28000000000000003</v>
      </c>
      <c r="W70" s="35">
        <v>0.1</v>
      </c>
      <c r="X70" s="35">
        <v>0.03</v>
      </c>
      <c r="Y70" s="35">
        <v>0.01</v>
      </c>
      <c r="Z70" s="35">
        <v>0</v>
      </c>
      <c r="AA70" s="163" t="str">
        <f t="shared" si="85"/>
        <v/>
      </c>
      <c r="AB70" s="163" t="str">
        <f t="shared" si="86"/>
        <v/>
      </c>
      <c r="AC70" s="163" t="str">
        <f t="shared" si="87"/>
        <v/>
      </c>
      <c r="AD70" s="163" t="str">
        <f t="shared" si="88"/>
        <v/>
      </c>
      <c r="AE70" s="163">
        <f t="shared" si="89"/>
        <v>5</v>
      </c>
    </row>
    <row r="71" spans="1:32" ht="14.25" thickBot="1" x14ac:dyDescent="0.2">
      <c r="C71" s="427"/>
      <c r="D71" s="33" t="s">
        <v>68</v>
      </c>
      <c r="E71" s="37">
        <v>21.39</v>
      </c>
      <c r="F71" s="37">
        <v>10.31</v>
      </c>
      <c r="G71" s="37">
        <v>3.58</v>
      </c>
      <c r="H71" s="37">
        <v>0.76</v>
      </c>
      <c r="I71" s="37">
        <v>0.06</v>
      </c>
      <c r="J71" s="37">
        <v>0</v>
      </c>
      <c r="K71" s="37">
        <v>0</v>
      </c>
      <c r="L71" s="37">
        <v>0</v>
      </c>
      <c r="M71" s="163">
        <f t="shared" si="80"/>
        <v>10.31</v>
      </c>
      <c r="N71" s="163">
        <f t="shared" si="81"/>
        <v>3.58</v>
      </c>
      <c r="O71" s="163">
        <f t="shared" si="82"/>
        <v>10</v>
      </c>
      <c r="P71" s="163">
        <f t="shared" si="83"/>
        <v>15</v>
      </c>
      <c r="Q71" s="163">
        <f t="shared" si="84"/>
        <v>13.945022288261516</v>
      </c>
      <c r="R71" s="163">
        <f t="shared" ref="R71" si="100">IF(Q70="","",IF( OR(Q70="NA",Q71="NA"), "NA",MAX(Q70,Q71)))</f>
        <v>13.945022288261516</v>
      </c>
      <c r="S71" s="35">
        <v>21.39</v>
      </c>
      <c r="T71" s="35">
        <v>10.31</v>
      </c>
      <c r="U71" s="35">
        <v>3.58</v>
      </c>
      <c r="V71" s="35">
        <v>0.76</v>
      </c>
      <c r="W71" s="35">
        <v>0.06</v>
      </c>
      <c r="X71" s="35">
        <v>0</v>
      </c>
      <c r="Y71" s="35">
        <v>0</v>
      </c>
      <c r="Z71" s="35">
        <v>0</v>
      </c>
      <c r="AA71" s="163">
        <f t="shared" si="85"/>
        <v>10.31</v>
      </c>
      <c r="AB71" s="163">
        <f t="shared" si="86"/>
        <v>3.58</v>
      </c>
      <c r="AC71" s="163">
        <f t="shared" si="87"/>
        <v>10</v>
      </c>
      <c r="AD71" s="163">
        <f t="shared" si="88"/>
        <v>15</v>
      </c>
      <c r="AE71" s="163">
        <f t="shared" si="89"/>
        <v>13.945022288261516</v>
      </c>
      <c r="AF71" s="163">
        <f t="shared" ref="AF71" si="101">IF(AE70="","",IF( OR(AE70="NA",AE71="NA"), "NA",MAX(AE70,AE71)))</f>
        <v>13.945022288261516</v>
      </c>
    </row>
    <row r="72" spans="1:32" s="51" customFormat="1" x14ac:dyDescent="0.15">
      <c r="A72" s="18"/>
      <c r="B72" s="18"/>
      <c r="C72" s="426" t="s">
        <v>108</v>
      </c>
      <c r="D72" s="33" t="s">
        <v>31</v>
      </c>
      <c r="E72" s="143">
        <v>2.31729962021612</v>
      </c>
      <c r="F72" s="52">
        <v>1.01171820444884</v>
      </c>
      <c r="G72" s="52">
        <v>0.398507605365025</v>
      </c>
      <c r="H72" s="52">
        <v>0.14607085351594301</v>
      </c>
      <c r="I72" s="52">
        <v>5.0814966012988697E-2</v>
      </c>
      <c r="J72" s="52">
        <v>1.6898023797090499E-2</v>
      </c>
      <c r="K72" s="144">
        <v>5.4551868533246504E-3</v>
      </c>
      <c r="L72" s="145">
        <v>1.7376040545828101E-3</v>
      </c>
      <c r="M72" s="163" t="str">
        <f t="shared" si="80"/>
        <v/>
      </c>
      <c r="N72" s="163" t="str">
        <f t="shared" si="81"/>
        <v/>
      </c>
      <c r="O72" s="163" t="str">
        <f t="shared" si="82"/>
        <v/>
      </c>
      <c r="P72" s="163" t="str">
        <f t="shared" si="83"/>
        <v/>
      </c>
      <c r="Q72" s="163">
        <f t="shared" si="84"/>
        <v>5</v>
      </c>
      <c r="R72" s="163"/>
      <c r="S72" s="146">
        <v>1.90604802657578</v>
      </c>
      <c r="T72" s="52">
        <v>0.80237109185600797</v>
      </c>
      <c r="U72" s="52">
        <v>0.30740519817922601</v>
      </c>
      <c r="V72" s="52">
        <v>0.110602231804961</v>
      </c>
      <c r="W72" s="52">
        <v>3.7822660379760502E-2</v>
      </c>
      <c r="X72" s="52">
        <v>1.24126992619648E-2</v>
      </c>
      <c r="Y72" s="144">
        <v>3.98120753201081E-3</v>
      </c>
      <c r="Z72" s="145">
        <v>1.26491057495843E-3</v>
      </c>
      <c r="AA72" s="163" t="str">
        <f t="shared" si="85"/>
        <v/>
      </c>
      <c r="AB72" s="163" t="str">
        <f t="shared" si="86"/>
        <v/>
      </c>
      <c r="AC72" s="163" t="str">
        <f t="shared" si="87"/>
        <v/>
      </c>
      <c r="AD72" s="163" t="str">
        <f t="shared" si="88"/>
        <v/>
      </c>
      <c r="AE72" s="163">
        <f t="shared" si="89"/>
        <v>5</v>
      </c>
      <c r="AF72" s="163"/>
    </row>
    <row r="73" spans="1:32" s="51" customFormat="1" ht="14.25" thickBot="1" x14ac:dyDescent="0.2">
      <c r="A73" s="18"/>
      <c r="B73" s="18"/>
      <c r="C73" s="427"/>
      <c r="D73" s="34" t="s">
        <v>32</v>
      </c>
      <c r="E73" s="147">
        <v>13.305601485553799</v>
      </c>
      <c r="F73" s="148">
        <v>4.9284474499269999</v>
      </c>
      <c r="G73" s="148">
        <v>0.55433594280757104</v>
      </c>
      <c r="H73" s="148">
        <v>0.45957753692110997</v>
      </c>
      <c r="I73" s="148">
        <v>0.13540802213001699</v>
      </c>
      <c r="J73" s="148">
        <v>1.4771923590466799E-4</v>
      </c>
      <c r="K73" s="149">
        <v>0</v>
      </c>
      <c r="L73" s="150">
        <v>0</v>
      </c>
      <c r="M73" s="163">
        <f t="shared" si="80"/>
        <v>13.305601485553799</v>
      </c>
      <c r="N73" s="163">
        <f t="shared" si="81"/>
        <v>4.9284474499269999</v>
      </c>
      <c r="O73" s="163">
        <f t="shared" si="82"/>
        <v>5</v>
      </c>
      <c r="P73" s="163">
        <f t="shared" si="83"/>
        <v>10</v>
      </c>
      <c r="Q73" s="163">
        <f t="shared" si="84"/>
        <v>9.9572930438137472</v>
      </c>
      <c r="R73" s="163">
        <f t="shared" ref="R73" si="102">IF(Q72="","",IF( OR(Q72="NA",Q73="NA"), "NA",MAX(Q72,Q73)))</f>
        <v>9.9572930438137472</v>
      </c>
      <c r="S73" s="151">
        <v>11.3505118440959</v>
      </c>
      <c r="T73" s="148">
        <v>4.0714969971290396</v>
      </c>
      <c r="U73" s="148">
        <v>0.43751497989746901</v>
      </c>
      <c r="V73" s="148">
        <v>0.36359298069421098</v>
      </c>
      <c r="W73" s="148">
        <v>0.10517520578219</v>
      </c>
      <c r="X73" s="148">
        <v>1.18483418754018E-4</v>
      </c>
      <c r="Y73" s="149">
        <v>0</v>
      </c>
      <c r="Z73" s="150">
        <v>0</v>
      </c>
      <c r="AA73" s="163">
        <f t="shared" si="85"/>
        <v>11.3505118440959</v>
      </c>
      <c r="AB73" s="163">
        <f t="shared" si="86"/>
        <v>4.0714969971290396</v>
      </c>
      <c r="AC73" s="163">
        <f t="shared" si="87"/>
        <v>5</v>
      </c>
      <c r="AD73" s="163">
        <f t="shared" si="88"/>
        <v>10</v>
      </c>
      <c r="AE73" s="163">
        <f t="shared" si="89"/>
        <v>9.362205585239419</v>
      </c>
      <c r="AF73" s="163">
        <f t="shared" ref="AF73" si="103">IF(AE72="","",IF( OR(AE72="NA",AE73="NA"), "NA",MAX(AE72,AE73)))</f>
        <v>9.362205585239419</v>
      </c>
    </row>
    <row r="74" spans="1:32" x14ac:dyDescent="0.15">
      <c r="C74" s="426" t="s">
        <v>75</v>
      </c>
      <c r="D74" s="33" t="s">
        <v>31</v>
      </c>
      <c r="E74" s="36">
        <v>9.7761999999999993</v>
      </c>
      <c r="F74" s="37">
        <v>4.6334999999999997</v>
      </c>
      <c r="G74" s="37">
        <v>1.8488</v>
      </c>
      <c r="H74" s="37">
        <v>0.64900000000000002</v>
      </c>
      <c r="I74" s="37">
        <v>0.21329999999999999</v>
      </c>
      <c r="J74" s="37">
        <v>6.83E-2</v>
      </c>
      <c r="K74" s="38">
        <v>2.1700000000000001E-2</v>
      </c>
      <c r="L74" s="39">
        <v>6.8999999999999999E-3</v>
      </c>
      <c r="M74" s="163">
        <f t="shared" si="80"/>
        <v>9.7761999999999993</v>
      </c>
      <c r="N74" s="163">
        <f t="shared" si="81"/>
        <v>4.6334999999999997</v>
      </c>
      <c r="O74" s="163">
        <f t="shared" si="82"/>
        <v>5</v>
      </c>
      <c r="P74" s="163">
        <f t="shared" si="83"/>
        <v>10</v>
      </c>
      <c r="Q74" s="163">
        <f t="shared" si="84"/>
        <v>9.6436696676842892</v>
      </c>
      <c r="S74" s="43">
        <v>8.3505000000000003</v>
      </c>
      <c r="T74" s="37">
        <v>3.7357</v>
      </c>
      <c r="U74" s="37">
        <v>1.4147000000000001</v>
      </c>
      <c r="V74" s="37">
        <v>0.48180000000000001</v>
      </c>
      <c r="W74" s="37">
        <v>0.15640000000000001</v>
      </c>
      <c r="X74" s="37">
        <v>4.99E-2</v>
      </c>
      <c r="Y74" s="38">
        <v>1.5800000000000002E-2</v>
      </c>
      <c r="Z74" s="39">
        <v>5.0000000000000001E-3</v>
      </c>
      <c r="AA74" s="163">
        <f t="shared" si="85"/>
        <v>8.3505000000000003</v>
      </c>
      <c r="AB74" s="163">
        <f t="shared" si="86"/>
        <v>3.7357</v>
      </c>
      <c r="AC74" s="163">
        <f t="shared" si="87"/>
        <v>5</v>
      </c>
      <c r="AD74" s="163">
        <f t="shared" si="88"/>
        <v>10</v>
      </c>
      <c r="AE74" s="163">
        <f t="shared" si="89"/>
        <v>8.630168154632921</v>
      </c>
    </row>
    <row r="75" spans="1:32" ht="14.25" thickBot="1" x14ac:dyDescent="0.2">
      <c r="C75" s="427"/>
      <c r="D75" s="34" t="s">
        <v>32</v>
      </c>
      <c r="E75" s="40">
        <v>39.1355</v>
      </c>
      <c r="F75" s="35">
        <v>12.174899999999999</v>
      </c>
      <c r="G75" s="35">
        <v>2.2551000000000001</v>
      </c>
      <c r="H75" s="35">
        <v>0.53910000000000002</v>
      </c>
      <c r="I75" s="35">
        <v>0.21879999999999999</v>
      </c>
      <c r="J75" s="35">
        <v>0.1111</v>
      </c>
      <c r="K75" s="41">
        <v>3.6499999999999998E-2</v>
      </c>
      <c r="L75" s="42">
        <v>1.89E-2</v>
      </c>
      <c r="M75" s="163">
        <f t="shared" si="80"/>
        <v>12.174899999999999</v>
      </c>
      <c r="N75" s="163">
        <f t="shared" si="81"/>
        <v>2.2551000000000001</v>
      </c>
      <c r="O75" s="163">
        <f t="shared" si="82"/>
        <v>10</v>
      </c>
      <c r="P75" s="163">
        <f t="shared" si="83"/>
        <v>15</v>
      </c>
      <c r="Q75" s="163">
        <f t="shared" si="84"/>
        <v>13.616453960765337</v>
      </c>
      <c r="R75" s="163">
        <f t="shared" ref="R75" si="104">IF(Q74="","",IF( OR(Q74="NA",Q75="NA"), "NA",MAX(Q74,Q75)))</f>
        <v>13.616453960765337</v>
      </c>
      <c r="S75" s="44">
        <v>36.104199999999999</v>
      </c>
      <c r="T75" s="35">
        <v>10.6182</v>
      </c>
      <c r="U75" s="35">
        <v>1.9176</v>
      </c>
      <c r="V75" s="35">
        <v>0.45629999999999998</v>
      </c>
      <c r="W75" s="35">
        <v>0.18509999999999999</v>
      </c>
      <c r="X75" s="35">
        <v>9.3899999999999997E-2</v>
      </c>
      <c r="Y75" s="41">
        <v>3.0800000000000001E-2</v>
      </c>
      <c r="Z75" s="42">
        <v>1.5900000000000001E-2</v>
      </c>
      <c r="AA75" s="163">
        <f t="shared" si="85"/>
        <v>10.6182</v>
      </c>
      <c r="AB75" s="163">
        <f t="shared" si="86"/>
        <v>1.9176</v>
      </c>
      <c r="AC75" s="163">
        <f t="shared" si="87"/>
        <v>10</v>
      </c>
      <c r="AD75" s="163">
        <f t="shared" si="88"/>
        <v>15</v>
      </c>
      <c r="AE75" s="163">
        <f t="shared" si="89"/>
        <v>13.228627910718803</v>
      </c>
      <c r="AF75" s="163">
        <f t="shared" ref="AF75" si="105">IF(AE74="","",IF( OR(AE74="NA",AE75="NA"), "NA",MAX(AE74,AE75)))</f>
        <v>13.228627910718803</v>
      </c>
    </row>
    <row r="76" spans="1:32" x14ac:dyDescent="0.15">
      <c r="C76" s="426" t="s">
        <v>76</v>
      </c>
      <c r="D76" s="33" t="s">
        <v>31</v>
      </c>
      <c r="E76" s="36">
        <v>2.82</v>
      </c>
      <c r="F76" s="37">
        <v>1.36</v>
      </c>
      <c r="G76" s="37">
        <v>0.52</v>
      </c>
      <c r="H76" s="37">
        <v>0.22</v>
      </c>
      <c r="I76" s="37">
        <v>0.06</v>
      </c>
      <c r="J76" s="37">
        <v>0.02</v>
      </c>
      <c r="K76" s="38">
        <v>0.01</v>
      </c>
      <c r="L76" s="39">
        <v>0</v>
      </c>
      <c r="M76" s="163" t="str">
        <f t="shared" si="80"/>
        <v/>
      </c>
      <c r="N76" s="163" t="str">
        <f t="shared" si="81"/>
        <v/>
      </c>
      <c r="O76" s="163" t="str">
        <f t="shared" si="82"/>
        <v/>
      </c>
      <c r="P76" s="163" t="str">
        <f t="shared" si="83"/>
        <v/>
      </c>
      <c r="Q76" s="163">
        <f t="shared" si="84"/>
        <v>5</v>
      </c>
      <c r="S76" s="43">
        <v>2.4</v>
      </c>
      <c r="T76" s="37">
        <v>1</v>
      </c>
      <c r="U76" s="37">
        <v>0.43</v>
      </c>
      <c r="V76" s="37">
        <v>0.17</v>
      </c>
      <c r="W76" s="37">
        <v>0.05</v>
      </c>
      <c r="X76" s="37">
        <v>0.02</v>
      </c>
      <c r="Y76" s="38">
        <v>0.01</v>
      </c>
      <c r="Z76" s="39">
        <v>0</v>
      </c>
      <c r="AA76" s="163" t="str">
        <f t="shared" si="85"/>
        <v/>
      </c>
      <c r="AB76" s="163" t="str">
        <f t="shared" si="86"/>
        <v/>
      </c>
      <c r="AC76" s="163" t="str">
        <f t="shared" si="87"/>
        <v/>
      </c>
      <c r="AD76" s="163" t="str">
        <f t="shared" si="88"/>
        <v/>
      </c>
      <c r="AE76" s="163">
        <f t="shared" si="89"/>
        <v>5</v>
      </c>
    </row>
    <row r="77" spans="1:32" ht="14.25" thickBot="1" x14ac:dyDescent="0.2">
      <c r="C77" s="428"/>
      <c r="D77" s="34" t="s">
        <v>32</v>
      </c>
      <c r="E77" s="40">
        <v>18.43</v>
      </c>
      <c r="F77" s="35">
        <v>8.8800000000000008</v>
      </c>
      <c r="G77" s="35">
        <v>3.8</v>
      </c>
      <c r="H77" s="35">
        <v>0.73</v>
      </c>
      <c r="I77" s="35">
        <v>0.15</v>
      </c>
      <c r="J77" s="35">
        <v>0</v>
      </c>
      <c r="K77" s="41">
        <v>0</v>
      </c>
      <c r="L77" s="42">
        <v>0</v>
      </c>
      <c r="M77" s="163">
        <f t="shared" si="80"/>
        <v>8.8800000000000008</v>
      </c>
      <c r="N77" s="163">
        <f t="shared" si="81"/>
        <v>3.8</v>
      </c>
      <c r="O77" s="163">
        <f t="shared" si="82"/>
        <v>10</v>
      </c>
      <c r="P77" s="163">
        <f t="shared" si="83"/>
        <v>15</v>
      </c>
      <c r="Q77" s="163">
        <f t="shared" si="84"/>
        <v>13.818897637795276</v>
      </c>
      <c r="R77" s="163">
        <f t="shared" ref="R77" si="106">IF(Q76="","",IF( OR(Q76="NA",Q77="NA"), "NA",MAX(Q76,Q77)))</f>
        <v>13.818897637795276</v>
      </c>
      <c r="S77" s="44">
        <v>17.23</v>
      </c>
      <c r="T77" s="35">
        <v>6.97</v>
      </c>
      <c r="U77" s="35">
        <v>3.4</v>
      </c>
      <c r="V77" s="35">
        <v>0.86</v>
      </c>
      <c r="W77" s="35">
        <v>0.1</v>
      </c>
      <c r="X77" s="35">
        <v>0.01</v>
      </c>
      <c r="Y77" s="41">
        <v>0</v>
      </c>
      <c r="Z77" s="42">
        <v>0</v>
      </c>
      <c r="AA77" s="163">
        <f t="shared" si="85"/>
        <v>6.97</v>
      </c>
      <c r="AB77" s="163">
        <f t="shared" si="86"/>
        <v>3.4</v>
      </c>
      <c r="AC77" s="163">
        <f t="shared" si="87"/>
        <v>10</v>
      </c>
      <c r="AD77" s="163">
        <f t="shared" si="88"/>
        <v>15</v>
      </c>
      <c r="AE77" s="163">
        <f t="shared" si="89"/>
        <v>12.759103641456583</v>
      </c>
      <c r="AF77" s="163">
        <f t="shared" ref="AF77" si="107">IF(AE76="","",IF( OR(AE76="NA",AE77="NA"), "NA",MAX(AE76,AE77)))</f>
        <v>12.759103641456583</v>
      </c>
    </row>
    <row r="78" spans="1:32" s="51" customFormat="1" x14ac:dyDescent="0.15">
      <c r="A78" s="18"/>
      <c r="B78" s="18"/>
      <c r="C78" s="426" t="s">
        <v>142</v>
      </c>
      <c r="D78" s="33" t="s">
        <v>31</v>
      </c>
      <c r="E78" s="43">
        <v>29.430495997033191</v>
      </c>
      <c r="F78" s="37">
        <v>16.310641070858878</v>
      </c>
      <c r="G78" s="37">
        <v>7.6774762419859144</v>
      </c>
      <c r="H78" s="37">
        <v>2.9613639372572109</v>
      </c>
      <c r="I78" s="37">
        <v>0.88657318291239795</v>
      </c>
      <c r="J78" s="37">
        <v>0.26817345665728354</v>
      </c>
      <c r="K78" s="38">
        <v>8.8633713059038666E-2</v>
      </c>
      <c r="L78" s="39">
        <v>2.9760550364044125E-2</v>
      </c>
      <c r="M78" s="163">
        <f t="shared" ref="M78:M79" si="108">IF(ISBLANK(E78),"", IF(E78="NA","NA",IF(E78&gt;=5,INDEX(E78:L78,MATCH(5,E78:L78,-1)),"")))</f>
        <v>7.6774762419859144</v>
      </c>
      <c r="N78" s="163">
        <f t="shared" ref="N78:N79" si="109">IF(ISBLANK(E78),"",IF(E78="NA","NA",IF(E78&gt;=5,INDEX(E78:L78,MATCH(5,E78:L78,-1)+1),"")))</f>
        <v>2.9613639372572109</v>
      </c>
      <c r="O78" s="163">
        <f t="shared" ref="O78:O79" si="110">IF(ISBLANK(E78),"", IF(E78="NA","NA",IF(E78&gt;=5,INDEX($E$5:$L$5,MATCH(M78,E78:L78,-1)),"")))</f>
        <v>15</v>
      </c>
      <c r="P78" s="163">
        <f t="shared" ref="P78:P79" si="111">IF(ISBLANK(E78),"",IF(E78="NA","NA", IF(E78&gt;=5,INDEX($E$5:$L$5,MATCH(N78,E78:L78,-1)),"")))</f>
        <v>20</v>
      </c>
      <c r="Q78" s="163">
        <f t="shared" ref="Q78:Q79" si="112">IF(ISBLANK(E78),"",IF(E78="NA","NA",IF(E78&gt;=5,TREND(O78:P78,M78:N78,5),5)))</f>
        <v>17.838647670986639</v>
      </c>
      <c r="R78" s="163"/>
      <c r="S78" s="43">
        <v>25.742393429283638</v>
      </c>
      <c r="T78" s="37">
        <v>13.703824249642427</v>
      </c>
      <c r="U78" s="37">
        <v>6.2586460045076731</v>
      </c>
      <c r="V78" s="37">
        <v>2.3714886404300417</v>
      </c>
      <c r="W78" s="37">
        <v>0.70422415045399145</v>
      </c>
      <c r="X78" s="37">
        <v>0.21249243828515008</v>
      </c>
      <c r="Y78" s="38">
        <v>7.0180269129938022E-2</v>
      </c>
      <c r="Z78" s="39">
        <v>2.3558885086172321E-2</v>
      </c>
      <c r="AA78" s="163">
        <f t="shared" ref="AA78:AA79" si="113">IF(ISBLANK(S78),"", IF(S78="NA","NA",IF(S78&gt;=5,INDEX(S78:Z78,MATCH(5,S78:Z78,-1)),"")))</f>
        <v>6.2586460045076731</v>
      </c>
      <c r="AB78" s="163">
        <f t="shared" ref="AB78:AB79" si="114">IF(ISBLANK(S78),"",IF(S78="NA","NA",IF(S78&gt;=5,INDEX(S78:Z78,MATCH(5,S78:Z78,-1)+1),"")))</f>
        <v>2.3714886404300417</v>
      </c>
      <c r="AC78" s="163">
        <f t="shared" ref="AC78:AC79" si="115">IF(ISBLANK(S78),"", IF(S78="NA","NA",IF(S78&gt;=5,INDEX($E$5:$L$5,MATCH(AA78,S78:Z78,-1)),"")))</f>
        <v>15</v>
      </c>
      <c r="AD78" s="163">
        <f t="shared" ref="AD78:AD79" si="116">IF(ISBLANK(S78),"",IF(S78="NA","NA", IF(S78&gt;=5,INDEX($E$5:$L$5,MATCH(AB78,S78:Z78,-1)),"")))</f>
        <v>20</v>
      </c>
      <c r="AE78" s="163">
        <f t="shared" ref="AE78:AE79" si="117">IF(ISBLANK(S78),"",IF(S78="NA","NA",IF(S78&gt;=5,TREND(AC78:AD78,AA78:AB78,5),5)))</f>
        <v>16.618979998261956</v>
      </c>
      <c r="AF78" s="163"/>
    </row>
    <row r="79" spans="1:32" s="51" customFormat="1" ht="14.25" thickBot="1" x14ac:dyDescent="0.2">
      <c r="A79" s="18"/>
      <c r="B79" s="18"/>
      <c r="C79" s="428"/>
      <c r="D79" s="34" t="s">
        <v>32</v>
      </c>
      <c r="E79" s="44">
        <v>32.513945034208227</v>
      </c>
      <c r="F79" s="35">
        <v>10.004956527917585</v>
      </c>
      <c r="G79" s="35">
        <v>2.3831145674082954</v>
      </c>
      <c r="H79" s="35">
        <v>0.65640558561483875</v>
      </c>
      <c r="I79" s="35">
        <v>0.24020164275329048</v>
      </c>
      <c r="J79" s="35">
        <v>5.5539702480000841E-2</v>
      </c>
      <c r="K79" s="41">
        <v>1.4708253229289703E-2</v>
      </c>
      <c r="L79" s="42">
        <v>6.5193625638060304E-3</v>
      </c>
      <c r="M79" s="163">
        <f t="shared" si="108"/>
        <v>10.004956527917585</v>
      </c>
      <c r="N79" s="163">
        <f t="shared" si="109"/>
        <v>2.3831145674082954</v>
      </c>
      <c r="O79" s="163">
        <f t="shared" si="110"/>
        <v>10</v>
      </c>
      <c r="P79" s="163">
        <f t="shared" si="111"/>
        <v>15</v>
      </c>
      <c r="Q79" s="163">
        <f t="shared" si="112"/>
        <v>13.283298547680168</v>
      </c>
      <c r="R79" s="163">
        <f t="shared" ref="R79" si="118">IF(Q78="","",IF( OR(Q78="NA",Q79="NA"), "NA",MAX(Q78,Q79)))</f>
        <v>17.838647670986639</v>
      </c>
      <c r="S79" s="44">
        <v>31.853287627077787</v>
      </c>
      <c r="T79" s="35">
        <v>9.7261235842868725</v>
      </c>
      <c r="U79" s="35">
        <v>2.3103060496472483</v>
      </c>
      <c r="V79" s="35">
        <v>0.63594595806421017</v>
      </c>
      <c r="W79" s="35">
        <v>0.23267888898700351</v>
      </c>
      <c r="X79" s="35">
        <v>5.3796581714349312E-2</v>
      </c>
      <c r="Y79" s="41">
        <v>1.4246409308360519E-2</v>
      </c>
      <c r="Z79" s="42">
        <v>6.314625961689746E-3</v>
      </c>
      <c r="AA79" s="163">
        <f t="shared" si="113"/>
        <v>9.7261235842868725</v>
      </c>
      <c r="AB79" s="163">
        <f t="shared" si="114"/>
        <v>2.3103060496472483</v>
      </c>
      <c r="AC79" s="163">
        <f t="shared" si="115"/>
        <v>10</v>
      </c>
      <c r="AD79" s="163">
        <f t="shared" si="116"/>
        <v>15</v>
      </c>
      <c r="AE79" s="163">
        <f t="shared" si="117"/>
        <v>13.186515554226444</v>
      </c>
      <c r="AF79" s="163">
        <f t="shared" ref="AF79" si="119">IF(AE78="","",IF( OR(AE78="NA",AE79="NA"), "NA",MAX(AE78,AE79)))</f>
        <v>16.618979998261956</v>
      </c>
    </row>
    <row r="80" spans="1:32" x14ac:dyDescent="0.15">
      <c r="M80" s="272" t="s">
        <v>127</v>
      </c>
      <c r="N80" s="272" t="s">
        <v>128</v>
      </c>
      <c r="O80" s="272" t="s">
        <v>129</v>
      </c>
      <c r="P80" s="272" t="s">
        <v>130</v>
      </c>
      <c r="Q80" s="272" t="s">
        <v>131</v>
      </c>
      <c r="R80" s="272" t="s">
        <v>132</v>
      </c>
      <c r="S80" s="51"/>
      <c r="T80" s="51"/>
      <c r="U80" s="51"/>
      <c r="V80" s="51"/>
      <c r="W80" s="51"/>
      <c r="X80" s="51"/>
      <c r="Y80" s="51"/>
      <c r="Z80" s="51"/>
      <c r="AA80" s="272" t="s">
        <v>127</v>
      </c>
      <c r="AB80" s="272" t="s">
        <v>128</v>
      </c>
      <c r="AC80" s="272" t="s">
        <v>129</v>
      </c>
      <c r="AD80" s="272" t="s">
        <v>130</v>
      </c>
      <c r="AE80" s="272" t="s">
        <v>131</v>
      </c>
      <c r="AF80" s="272" t="s">
        <v>132</v>
      </c>
    </row>
    <row r="81" spans="13:32" x14ac:dyDescent="0.15">
      <c r="M81" s="272">
        <f>IF(COUNT(Q58,Q60,Q62,Q64,Q66,Q68,Q70,Q72,Q74,Q76,Q78)=0,"NA",AVERAGE(Q58,Q60,Q62,Q64,Q66,Q68,Q70,Q72,Q74,Q76,Q78))</f>
        <v>7.6153038540557443</v>
      </c>
      <c r="N81" s="272">
        <f>IF(COUNT(Q58,Q60,Q62,Q64,Q66,Q68,Q70,Q72,Q74,Q76,Q78)=0,"NA",_xlfn.STDEV.P(Q58,Q60,Q62,Q64,Q66,Q68,Q70,Q72,Q74,Q76,Q78))</f>
        <v>3.9656542379149236</v>
      </c>
      <c r="O81" s="272">
        <f>IF(COUNT(Q59,Q61,Q63,Q65,Q67,Q69,Q71,Q73,Q75,Q77,Q79)=0,"NA",AVERAGE(Q59,Q61,Q63,Q65,Q67,Q69,Q71,Q73,Q75,Q77,Q79))</f>
        <v>13.365470384887274</v>
      </c>
      <c r="P81" s="272">
        <f>IF(COUNT(Q59,Q61,Q63,Q65,Q67,Q69,Q71,Q73,Q75,Q77,Q79)=0,"NA",_xlfn.STDEV.P(Q59,Q61,Q63,Q65,Q67,Q69,Q71,Q73,Q75,Q77,Q79))</f>
        <v>2.4999793580004748</v>
      </c>
      <c r="Q81" s="272">
        <f>IF(COUNT(R58:R79)=0,"NA",AVERAGE(R58:R79))</f>
        <v>13.821005297217923</v>
      </c>
      <c r="R81" s="272">
        <f>IF(COUNT(R58:R79)=0,"NA",_xlfn.STDEV.P(R58:R79))</f>
        <v>2.8359550448272102</v>
      </c>
      <c r="S81" s="51"/>
      <c r="T81" s="51"/>
      <c r="U81" s="51"/>
      <c r="V81" s="51"/>
      <c r="W81" s="51"/>
      <c r="X81" s="51"/>
      <c r="Y81" s="51"/>
      <c r="Z81" s="51"/>
      <c r="AA81" s="272">
        <f>IF(COUNT(AE58,AE60,AE62,AE64,AE66,AE68,AE70,AE72,AE74,AE76,AE78)=0,"NA",AVERAGE(AE58,AE60,AE62,AE64,AE66,AE68,AE70,AE72,AE74,AE76,AE78))</f>
        <v>6.9206351529390817</v>
      </c>
      <c r="AB81" s="272">
        <f>IF(COUNT(AE58,AE60,AE62,AE64,AE66,AE68,AE70,AE72,AE74,AE76,AE78)=0,"NA",_xlfn.STDEV.P(AE58,AE60,AE62,AE64,AE66,AE68,AE70,AE72,AE74,AE76,AE78))</f>
        <v>3.6140499597779265</v>
      </c>
      <c r="AC81" s="272">
        <f>IF(COUNT(AE59,AE61,AE63,AE65,AE67,AE69,AE71,AE73,AE75,AE77,AE79)=0,"NA",AVERAGE(AE59,AE61,AE63,AE65,AE67,AE69,AE71,AE73,AE75,AE77,AE79))</f>
        <v>12.571927430167259</v>
      </c>
      <c r="AD81" s="272">
        <f>IF(COUNT(AE59,AE61,AE63,AE65,AE67,AE69,AE71,AE73,AE75,AE77,AE79)=0,"NA",_xlfn.STDEV.P(AE59,AE61,AE63,AE65,AE67,AE69,AE71,AE73,AE75,AE77,AE79))</f>
        <v>3.1761633127553544</v>
      </c>
      <c r="AE81" s="272">
        <f>IF(COUNT(AF58:AF79)=0,"NA",AVERAGE(AF58:AF79))</f>
        <v>12.953312368393426</v>
      </c>
      <c r="AF81" s="272">
        <f>IF(COUNT(AF58:AF79)=0,"NA",_xlfn.STDEV.P(AF58:AF79))</f>
        <v>3.4235125917100162</v>
      </c>
    </row>
  </sheetData>
  <mergeCells count="43">
    <mergeCell ref="C78:C79"/>
    <mergeCell ref="S4:Z4"/>
    <mergeCell ref="C6:C7"/>
    <mergeCell ref="C24:C25"/>
    <mergeCell ref="C30:C31"/>
    <mergeCell ref="C8:C9"/>
    <mergeCell ref="C16:C17"/>
    <mergeCell ref="C18:C19"/>
    <mergeCell ref="C22:C23"/>
    <mergeCell ref="E30:L30"/>
    <mergeCell ref="S30:Z30"/>
    <mergeCell ref="C20:C21"/>
    <mergeCell ref="C26:C27"/>
    <mergeCell ref="C50:C51"/>
    <mergeCell ref="S56:Z56"/>
    <mergeCell ref="C68:C69"/>
    <mergeCell ref="B2:L2"/>
    <mergeCell ref="C4:C5"/>
    <mergeCell ref="E4:L4"/>
    <mergeCell ref="C10:C11"/>
    <mergeCell ref="C14:C15"/>
    <mergeCell ref="C12:C13"/>
    <mergeCell ref="C32:C33"/>
    <mergeCell ref="C34:C35"/>
    <mergeCell ref="C48:C49"/>
    <mergeCell ref="C36:C37"/>
    <mergeCell ref="C38:C39"/>
    <mergeCell ref="C40:C41"/>
    <mergeCell ref="C42:C43"/>
    <mergeCell ref="C44:C45"/>
    <mergeCell ref="C46:C47"/>
    <mergeCell ref="C52:C53"/>
    <mergeCell ref="C70:C71"/>
    <mergeCell ref="C74:C75"/>
    <mergeCell ref="C76:C77"/>
    <mergeCell ref="E56:L56"/>
    <mergeCell ref="C58:C59"/>
    <mergeCell ref="C60:C61"/>
    <mergeCell ref="C62:C63"/>
    <mergeCell ref="C66:C67"/>
    <mergeCell ref="C56:C57"/>
    <mergeCell ref="C64:C65"/>
    <mergeCell ref="C72:C73"/>
  </mergeCells>
  <phoneticPr fontId="8"/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1"/>
  <sheetViews>
    <sheetView topLeftCell="AL7" zoomScale="85" zoomScaleNormal="85" zoomScalePageLayoutView="60" workbookViewId="0">
      <selection activeCell="BH30" sqref="BH30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12" width="5.75" customWidth="1"/>
    <col min="13" max="18" width="8.75" style="163" customWidth="1"/>
    <col min="19" max="19" width="5.75" customWidth="1"/>
    <col min="20" max="22" width="5.75" style="21" customWidth="1"/>
    <col min="23" max="26" width="5.75" customWidth="1"/>
    <col min="27" max="32" width="8.75" style="163" customWidth="1"/>
    <col min="33" max="40" width="5.75" customWidth="1"/>
    <col min="41" max="46" width="8.75" style="163" customWidth="1"/>
    <col min="47" max="54" width="5.75" customWidth="1"/>
    <col min="55" max="60" width="8.75" style="163" customWidth="1"/>
  </cols>
  <sheetData>
    <row r="1" spans="2:60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  <c r="AO1" s="161"/>
      <c r="AP1" s="161"/>
      <c r="AQ1" s="161"/>
      <c r="AR1" s="161"/>
      <c r="AS1" s="161"/>
      <c r="AT1" s="161"/>
      <c r="BC1" s="161"/>
      <c r="BD1" s="161"/>
      <c r="BE1" s="161"/>
      <c r="BF1" s="161"/>
      <c r="BG1" s="161"/>
      <c r="BH1" s="161"/>
    </row>
    <row r="2" spans="2:60" s="26" customFormat="1" ht="24" x14ac:dyDescent="0.25">
      <c r="B2" s="436" t="s">
        <v>45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5"/>
      <c r="N2" s="165"/>
      <c r="O2" s="165"/>
      <c r="P2" s="165"/>
      <c r="Q2" s="162"/>
      <c r="R2" s="162"/>
      <c r="AA2" s="162"/>
      <c r="AB2" s="162"/>
      <c r="AC2" s="162"/>
      <c r="AD2" s="162"/>
      <c r="AE2" s="162"/>
      <c r="AF2" s="162"/>
      <c r="AO2" s="162"/>
      <c r="AP2" s="162"/>
      <c r="AQ2" s="162"/>
      <c r="AR2" s="162"/>
      <c r="AS2" s="162"/>
      <c r="AT2" s="162"/>
      <c r="BC2" s="162"/>
      <c r="BD2" s="162"/>
      <c r="BE2" s="162"/>
      <c r="BF2" s="162"/>
      <c r="BG2" s="162"/>
      <c r="BH2" s="162"/>
    </row>
    <row r="3" spans="2:60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  <c r="AO3" s="161"/>
      <c r="AP3" s="161"/>
      <c r="AQ3" s="161"/>
      <c r="AR3" s="161"/>
      <c r="AS3" s="161"/>
      <c r="AT3" s="161"/>
      <c r="BC3" s="161"/>
      <c r="BD3" s="161"/>
      <c r="BE3" s="161"/>
      <c r="BF3" s="161"/>
      <c r="BG3" s="161"/>
      <c r="BH3" s="161"/>
    </row>
    <row r="4" spans="2:60" ht="15" thickBot="1" x14ac:dyDescent="0.2">
      <c r="B4" s="19"/>
      <c r="C4" s="434" t="s">
        <v>4</v>
      </c>
      <c r="D4" s="27" t="s">
        <v>26</v>
      </c>
      <c r="E4" s="429" t="s">
        <v>27</v>
      </c>
      <c r="F4" s="430"/>
      <c r="G4" s="430"/>
      <c r="H4" s="430"/>
      <c r="I4" s="430"/>
      <c r="J4" s="430"/>
      <c r="K4" s="430"/>
      <c r="L4" s="431"/>
      <c r="S4" s="429" t="s">
        <v>28</v>
      </c>
      <c r="T4" s="430"/>
      <c r="U4" s="430"/>
      <c r="V4" s="430"/>
      <c r="W4" s="430"/>
      <c r="X4" s="430"/>
      <c r="Y4" s="430"/>
      <c r="Z4" s="431"/>
      <c r="AG4" s="429" t="s">
        <v>29</v>
      </c>
      <c r="AH4" s="430"/>
      <c r="AI4" s="430"/>
      <c r="AJ4" s="430"/>
      <c r="AK4" s="430"/>
      <c r="AL4" s="430"/>
      <c r="AM4" s="430"/>
      <c r="AN4" s="431"/>
      <c r="AU4" s="429" t="s">
        <v>30</v>
      </c>
      <c r="AV4" s="430"/>
      <c r="AW4" s="430"/>
      <c r="AX4" s="430"/>
      <c r="AY4" s="430"/>
      <c r="AZ4" s="430"/>
      <c r="BA4" s="430"/>
      <c r="BB4" s="431"/>
    </row>
    <row r="5" spans="2:60" ht="14.25" thickBot="1" x14ac:dyDescent="0.2">
      <c r="B5" s="20"/>
      <c r="C5" s="435"/>
      <c r="D5" s="28" t="s">
        <v>5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  <c r="AG5" s="29">
        <v>5</v>
      </c>
      <c r="AH5" s="30">
        <v>10</v>
      </c>
      <c r="AI5" s="30">
        <v>15</v>
      </c>
      <c r="AJ5" s="30">
        <v>20</v>
      </c>
      <c r="AK5" s="30">
        <v>25</v>
      </c>
      <c r="AL5" s="30">
        <v>30</v>
      </c>
      <c r="AM5" s="31">
        <v>35</v>
      </c>
      <c r="AN5" s="32">
        <v>40</v>
      </c>
      <c r="AO5" s="164" t="s">
        <v>135</v>
      </c>
      <c r="AP5" s="164" t="s">
        <v>136</v>
      </c>
      <c r="AQ5" s="164" t="s">
        <v>138</v>
      </c>
      <c r="AR5" s="273" t="s">
        <v>126</v>
      </c>
      <c r="AS5" s="273" t="s">
        <v>137</v>
      </c>
      <c r="AT5" s="273" t="s">
        <v>134</v>
      </c>
      <c r="AU5" s="29">
        <v>5</v>
      </c>
      <c r="AV5" s="30">
        <v>10</v>
      </c>
      <c r="AW5" s="30">
        <v>15</v>
      </c>
      <c r="AX5" s="30">
        <v>20</v>
      </c>
      <c r="AY5" s="30">
        <v>25</v>
      </c>
      <c r="AZ5" s="30">
        <v>30</v>
      </c>
      <c r="BA5" s="31">
        <v>35</v>
      </c>
      <c r="BB5" s="32">
        <v>40</v>
      </c>
      <c r="BC5" s="164" t="s">
        <v>135</v>
      </c>
      <c r="BD5" s="164" t="s">
        <v>136</v>
      </c>
      <c r="BE5" s="164" t="s">
        <v>138</v>
      </c>
      <c r="BF5" s="273" t="s">
        <v>126</v>
      </c>
      <c r="BG5" s="273" t="s">
        <v>137</v>
      </c>
      <c r="BH5" s="273" t="s">
        <v>134</v>
      </c>
    </row>
    <row r="6" spans="2:60" ht="14.25" customHeight="1" x14ac:dyDescent="0.15">
      <c r="B6" s="20"/>
      <c r="C6" s="432" t="s">
        <v>56</v>
      </c>
      <c r="D6" s="33" t="s">
        <v>31</v>
      </c>
      <c r="E6" s="36">
        <v>9.84</v>
      </c>
      <c r="F6" s="37">
        <v>5.92</v>
      </c>
      <c r="G6" s="37">
        <v>3.44</v>
      </c>
      <c r="H6" s="37">
        <v>1.89</v>
      </c>
      <c r="I6" s="37">
        <v>0.92</v>
      </c>
      <c r="J6" s="37">
        <v>0.38</v>
      </c>
      <c r="K6" s="38">
        <v>0.16</v>
      </c>
      <c r="L6" s="39">
        <v>6.6594E-2</v>
      </c>
      <c r="M6" s="163">
        <f>IF(ISBLANK(E6),"", IF(E6="NA","NA",IF(E6&gt;=5,INDEX(E6:L6,MATCH(5,E6:L6,-1)),"")))</f>
        <v>5.92</v>
      </c>
      <c r="N6" s="163">
        <f>IF(ISBLANK(E6),"",IF(E6="NA","NA",IF(E6&gt;=5,INDEX(E6:L6,MATCH(5,E6:L6,-1)+1),"")))</f>
        <v>3.44</v>
      </c>
      <c r="O6" s="163">
        <f>IF(ISBLANK(E6),"", IF(E6="NA","NA",IF(E6&gt;=5,INDEX($E$5:$L$5,MATCH(M6,E6:L6,-1)),"")))</f>
        <v>10</v>
      </c>
      <c r="P6" s="163">
        <f>IF(ISBLANK(E6),"",IF(E6="NA","NA", IF(E6&gt;=5,INDEX($E$5:$L$5,MATCH(N6,E6:L6,-1)),"")))</f>
        <v>15</v>
      </c>
      <c r="Q6" s="163">
        <f>IF(ISBLANK(E6),"",IF(E6="NA","NA",IF(E6&gt;=5,TREND(O6:P6,M6:N6,5),5)))</f>
        <v>11.854838709677422</v>
      </c>
      <c r="S6" s="43">
        <v>9.81</v>
      </c>
      <c r="T6" s="37">
        <v>5.9</v>
      </c>
      <c r="U6" s="37">
        <v>3.42</v>
      </c>
      <c r="V6" s="37">
        <v>1.88</v>
      </c>
      <c r="W6" s="37">
        <v>0.92</v>
      </c>
      <c r="X6" s="37">
        <v>0.38</v>
      </c>
      <c r="Y6" s="38">
        <v>0.16</v>
      </c>
      <c r="Z6" s="39">
        <v>6.8068000000000004E-2</v>
      </c>
      <c r="AA6" s="163">
        <f>IF(ISBLANK(S6),"", IF(S6="NA","NA",IF(S6&gt;=5,INDEX(S6:Z6,MATCH(5,S6:Z6,-1)),"")))</f>
        <v>5.9</v>
      </c>
      <c r="AB6" s="163">
        <f>IF(ISBLANK(S6),"",IF(S6="NA","NA",IF(S6&gt;=5,INDEX(S6:Z6,MATCH(5,S6:Z6,-1)+1),"")))</f>
        <v>3.42</v>
      </c>
      <c r="AC6" s="163">
        <f>IF(ISBLANK(S6),"", IF(S6="NA","NA",IF(S6&gt;=5,INDEX($E$5:$L$5,MATCH(AA6,S6:Z6,-1)),"")))</f>
        <v>10</v>
      </c>
      <c r="AD6" s="163">
        <f>IF(ISBLANK(S6),"",IF(S6="NA","NA", IF(S6&gt;=5,INDEX($E$5:$L$5,MATCH(AB6,S6:Z6,-1)),"")))</f>
        <v>15</v>
      </c>
      <c r="AE6" s="163">
        <f>IF(ISBLANK(S6),"",IF(S6="NA","NA",IF(S6&gt;=5,TREND(AC6:AD6,AA6:AB6,5),5)))</f>
        <v>11.81451612903226</v>
      </c>
      <c r="AG6" s="43">
        <v>11.57</v>
      </c>
      <c r="AH6" s="37">
        <v>7.9</v>
      </c>
      <c r="AI6" s="37">
        <v>4.5199999999999996</v>
      </c>
      <c r="AJ6" s="37">
        <v>2.61</v>
      </c>
      <c r="AK6" s="37">
        <v>1.36</v>
      </c>
      <c r="AL6" s="37">
        <v>0.63</v>
      </c>
      <c r="AM6" s="38">
        <v>0.28999999999999998</v>
      </c>
      <c r="AN6" s="39">
        <v>0.13</v>
      </c>
      <c r="AO6" s="163">
        <f>IF(ISBLANK(AG6),"", IF(AG6="NA","NA",IF(AG6&gt;=5,INDEX(AG6:AN6,MATCH(5,AG6:AN6,-1)),"")))</f>
        <v>7.9</v>
      </c>
      <c r="AP6" s="163">
        <f>IF(ISBLANK(AG6),"",IF(AG6="NA","NA",IF(AG6&gt;=5,INDEX(AG6:AN6,MATCH(5,AG6:AN6,-1)+1),"")))</f>
        <v>4.5199999999999996</v>
      </c>
      <c r="AQ6" s="163">
        <f>IF(ISBLANK(AG6),"", IF(AG6="NA","NA",IF(AG6&gt;=5,INDEX($E$5:$L$5,MATCH(AO6,AG6:AN6,-1)),"")))</f>
        <v>10</v>
      </c>
      <c r="AR6" s="163">
        <f>IF(ISBLANK(AG6),"",IF(AG6="NA","NA", IF(AG6&gt;=5,INDEX($E$5:$L$5,MATCH(AP6,AG6:AN6,-1)),"")))</f>
        <v>15</v>
      </c>
      <c r="AS6" s="163">
        <f>IF(ISBLANK(AG6),"",IF(AG6="NA","NA",IF(AG6&gt;=5,TREND(AQ6:AR6,AO6:AP6,5),5)))</f>
        <v>14.289940828402369</v>
      </c>
      <c r="AU6" s="43">
        <v>11.49</v>
      </c>
      <c r="AV6" s="37">
        <v>7.34</v>
      </c>
      <c r="AW6" s="37">
        <v>4.49</v>
      </c>
      <c r="AX6" s="37">
        <v>2.59</v>
      </c>
      <c r="AY6" s="37">
        <v>1.34</v>
      </c>
      <c r="AZ6" s="37">
        <v>0.63</v>
      </c>
      <c r="BA6" s="38">
        <v>0.28999999999999998</v>
      </c>
      <c r="BB6" s="39">
        <v>0.12</v>
      </c>
      <c r="BC6" s="163">
        <f>IF(ISBLANK(AU6),"", IF(AU6="NA","NA",IF(AU6&gt;=5,INDEX(AU6:BB6,MATCH(5,AU6:BB6,-1)),"")))</f>
        <v>7.34</v>
      </c>
      <c r="BD6" s="163">
        <f>IF(ISBLANK(AU6),"",IF(AU6="NA","NA",IF(AU6&gt;=5,INDEX(AU6:BB6,MATCH(5,AU6:BB6,-1)+1),"")))</f>
        <v>4.49</v>
      </c>
      <c r="BE6" s="163">
        <f>IF(ISBLANK(AU6),"", IF(AU6="NA","NA",IF(AU6&gt;=5,INDEX($E$5:$L$5,MATCH(BC6,AU6:BB6,-1)),"")))</f>
        <v>10</v>
      </c>
      <c r="BF6" s="163">
        <f>IF(ISBLANK(AU6),"",IF(AU6="NA","NA", IF(AU6&gt;=5,INDEX($E$5:$L$5,MATCH(BD6,AU6:BB6,-1)),"")))</f>
        <v>15</v>
      </c>
      <c r="BG6" s="163">
        <f>IF(ISBLANK(AU6),"",IF(AU6="NA","NA",IF(AU6&gt;=5,TREND(BE6:BF6,BC6:BD6,5),5)))</f>
        <v>14.105263157894738</v>
      </c>
    </row>
    <row r="7" spans="2:60" ht="14.25" customHeight="1" thickBot="1" x14ac:dyDescent="0.2">
      <c r="B7" s="20"/>
      <c r="C7" s="433"/>
      <c r="D7" s="34" t="s">
        <v>32</v>
      </c>
      <c r="E7" s="40">
        <v>46.27</v>
      </c>
      <c r="F7" s="35">
        <v>26.18</v>
      </c>
      <c r="G7" s="35">
        <v>13.51</v>
      </c>
      <c r="H7" s="35">
        <v>4.83</v>
      </c>
      <c r="I7" s="35">
        <v>1.78</v>
      </c>
      <c r="J7" s="35">
        <v>0.57999999999999996</v>
      </c>
      <c r="K7" s="41">
        <v>5.0317000000000002E-7</v>
      </c>
      <c r="L7" s="42">
        <v>1.5912000000000001E-7</v>
      </c>
      <c r="M7" s="163">
        <f t="shared" ref="M7:M25" si="0">IF(ISBLANK(E7),"", IF(E7="NA","NA",IF(E7&gt;=5,INDEX(E7:L7,MATCH(5,E7:L7,-1)),"")))</f>
        <v>13.51</v>
      </c>
      <c r="N7" s="163">
        <f t="shared" ref="N7:N25" si="1">IF(ISBLANK(E7),"",IF(E7="NA","NA",IF(E7&gt;=5,INDEX(E7:L7,MATCH(5,E7:L7,-1)+1),"")))</f>
        <v>4.83</v>
      </c>
      <c r="O7" s="163">
        <f t="shared" ref="O7:O25" si="2">IF(ISBLANK(E7),"", IF(E7="NA","NA",IF(E7&gt;=5,INDEX($E$5:$L$5,MATCH(M7,E7:L7,-1)),"")))</f>
        <v>15</v>
      </c>
      <c r="P7" s="163">
        <f t="shared" ref="P7:P25" si="3">IF(ISBLANK(E7),"",IF(E7="NA","NA", IF(E7&gt;=5,INDEX($E$5:$L$5,MATCH(N7,E7:L7,-1)),"")))</f>
        <v>20</v>
      </c>
      <c r="Q7" s="163">
        <f t="shared" ref="Q7:Q25" si="4">IF(ISBLANK(E7),"",IF(E7="NA","NA",IF(E7&gt;=5,TREND(O7:P7,M7:N7,5),5)))</f>
        <v>19.902073732718893</v>
      </c>
      <c r="R7" s="163">
        <f>IF(Q6="","",IF( OR(Q6="NA",Q7="NA"), "NA",MAX(Q6,Q7)))</f>
        <v>19.902073732718893</v>
      </c>
      <c r="S7" s="44">
        <v>43.28</v>
      </c>
      <c r="T7" s="35">
        <v>22.16</v>
      </c>
      <c r="U7" s="35">
        <v>14.58</v>
      </c>
      <c r="V7" s="35">
        <v>4.9000000000000004</v>
      </c>
      <c r="W7" s="35">
        <v>4.59</v>
      </c>
      <c r="X7" s="35">
        <v>1.49</v>
      </c>
      <c r="Y7" s="41">
        <v>3.0590999999999999E-3</v>
      </c>
      <c r="Z7" s="42">
        <v>9.6739999999999999E-4</v>
      </c>
      <c r="AA7" s="163">
        <f t="shared" ref="AA7:AA25" si="5">IF(ISBLANK(S7),"", IF(S7="NA","NA",IF(S7&gt;=5,INDEX(S7:Z7,MATCH(5,S7:Z7,-1)),"")))</f>
        <v>14.58</v>
      </c>
      <c r="AB7" s="163">
        <f t="shared" ref="AB7:AB25" si="6">IF(ISBLANK(S7),"",IF(S7="NA","NA",IF(S7&gt;=5,INDEX(S7:Z7,MATCH(5,S7:Z7,-1)+1),"")))</f>
        <v>4.9000000000000004</v>
      </c>
      <c r="AC7" s="163">
        <f t="shared" ref="AC7:AC25" si="7">IF(ISBLANK(S7),"", IF(S7="NA","NA",IF(S7&gt;=5,INDEX($E$5:$L$5,MATCH(AA7,S7:Z7,-1)),"")))</f>
        <v>15</v>
      </c>
      <c r="AD7" s="163">
        <f t="shared" ref="AD7:AD25" si="8">IF(ISBLANK(S7),"",IF(S7="NA","NA", IF(S7&gt;=5,INDEX($E$5:$L$5,MATCH(AB7,S7:Z7,-1)),"")))</f>
        <v>20</v>
      </c>
      <c r="AE7" s="163">
        <f t="shared" ref="AE7:AE25" si="9">IF(ISBLANK(S7),"",IF(S7="NA","NA",IF(S7&gt;=5,TREND(AC7:AD7,AA7:AB7,5),5)))</f>
        <v>19.948347107438018</v>
      </c>
      <c r="AF7" s="163">
        <f>IF(AE6="","",IF( OR(AE6="NA",AE7="NA"), "NA",MAX(AE6,AE7)))</f>
        <v>19.948347107438018</v>
      </c>
      <c r="AG7" s="44">
        <v>47.92</v>
      </c>
      <c r="AH7" s="35">
        <v>29.33</v>
      </c>
      <c r="AI7" s="35">
        <v>14.57</v>
      </c>
      <c r="AJ7" s="35">
        <v>6.19</v>
      </c>
      <c r="AK7" s="35">
        <v>4.22</v>
      </c>
      <c r="AL7" s="35">
        <v>2.6552999999999999E-4</v>
      </c>
      <c r="AM7" s="41">
        <v>8.3968000000000007E-5</v>
      </c>
      <c r="AN7" s="42">
        <v>2.6553000000000001E-5</v>
      </c>
      <c r="AO7" s="163">
        <f t="shared" ref="AO7:AO25" si="10">IF(ISBLANK(AG7),"", IF(AG7="NA","NA",IF(AG7&gt;=5,INDEX(AG7:AN7,MATCH(5,AG7:AN7,-1)),"")))</f>
        <v>6.19</v>
      </c>
      <c r="AP7" s="163">
        <f t="shared" ref="AP7:AP25" si="11">IF(ISBLANK(AG7),"",IF(AG7="NA","NA",IF(AG7&gt;=5,INDEX(AG7:AN7,MATCH(5,AG7:AN7,-1)+1),"")))</f>
        <v>4.22</v>
      </c>
      <c r="AQ7" s="163">
        <f t="shared" ref="AQ7:AQ25" si="12">IF(ISBLANK(AG7),"", IF(AG7="NA","NA",IF(AG7&gt;=5,INDEX($E$5:$L$5,MATCH(AO7,AG7:AN7,-1)),"")))</f>
        <v>20</v>
      </c>
      <c r="AR7" s="163">
        <f t="shared" ref="AR7:AR25" si="13">IF(ISBLANK(AG7),"",IF(AG7="NA","NA", IF(AG7&gt;=5,INDEX($E$5:$L$5,MATCH(AP7,AG7:AN7,-1)),"")))</f>
        <v>25</v>
      </c>
      <c r="AS7" s="163">
        <f t="shared" ref="AS7:AS25" si="14">IF(ISBLANK(AG7),"",IF(AG7="NA","NA",IF(AG7&gt;=5,TREND(AQ7:AR7,AO7:AP7,5),5)))</f>
        <v>23.020304568527919</v>
      </c>
      <c r="AT7" s="163">
        <f>IF(AS6="","",IF( OR(AS6="NA",AS7="NA"), "NA",MAX(AS6,AS7)))</f>
        <v>23.020304568527919</v>
      </c>
      <c r="AU7" s="44">
        <v>45.15</v>
      </c>
      <c r="AV7" s="35">
        <v>28.26</v>
      </c>
      <c r="AW7" s="35">
        <v>13.64</v>
      </c>
      <c r="AX7" s="35">
        <v>4.2300000000000004</v>
      </c>
      <c r="AY7" s="35">
        <v>4.12</v>
      </c>
      <c r="AZ7" s="35">
        <v>1.4559999999999999E-4</v>
      </c>
      <c r="BA7" s="41">
        <v>4.6041999999999997E-5</v>
      </c>
      <c r="BB7" s="42">
        <v>1.456E-5</v>
      </c>
      <c r="BC7" s="163">
        <f t="shared" ref="BC7:BC25" si="15">IF(ISBLANK(AU7),"", IF(AU7="NA","NA",IF(AU7&gt;=5,INDEX(AU7:BB7,MATCH(5,AU7:BB7,-1)),"")))</f>
        <v>13.64</v>
      </c>
      <c r="BD7" s="163">
        <f t="shared" ref="BD7:BD25" si="16">IF(ISBLANK(AU7),"",IF(AU7="NA","NA",IF(AU7&gt;=5,INDEX(AU7:BB7,MATCH(5,AU7:BB7,-1)+1),"")))</f>
        <v>4.2300000000000004</v>
      </c>
      <c r="BE7" s="163">
        <f t="shared" ref="BE7:BE25" si="17">IF(ISBLANK(AU7),"", IF(AU7="NA","NA",IF(AU7&gt;=5,INDEX($E$5:$L$5,MATCH(BC7,AU7:BB7,-1)),"")))</f>
        <v>15</v>
      </c>
      <c r="BF7" s="163">
        <f t="shared" ref="BF7:BF25" si="18">IF(ISBLANK(AU7),"",IF(AU7="NA","NA", IF(AU7&gt;=5,INDEX($E$5:$L$5,MATCH(BD7,AU7:BB7,-1)),"")))</f>
        <v>20</v>
      </c>
      <c r="BG7" s="163">
        <f t="shared" ref="BG7:BG25" si="19">IF(ISBLANK(AU7),"",IF(AU7="NA","NA",IF(AU7&gt;=5,TREND(BE7:BF7,BC7:BD7,5),5)))</f>
        <v>19.59086078639745</v>
      </c>
      <c r="BH7" s="163">
        <f>IF(BG6="","",IF( OR(BG6="NA",BG7="NA"), "NA",MAX(BG6,BG7)))</f>
        <v>19.59086078639745</v>
      </c>
    </row>
    <row r="8" spans="2:60" ht="14.25" customHeight="1" x14ac:dyDescent="0.15">
      <c r="B8" s="20"/>
      <c r="C8" s="426" t="s">
        <v>58</v>
      </c>
      <c r="D8" s="33" t="s">
        <v>31</v>
      </c>
      <c r="E8" s="36">
        <v>13.128438250531101</v>
      </c>
      <c r="F8" s="37">
        <v>8.0829363160849805</v>
      </c>
      <c r="G8" s="37">
        <v>4.6793203585113599</v>
      </c>
      <c r="H8" s="37">
        <v>2.4854726468121799</v>
      </c>
      <c r="I8" s="37">
        <v>1.2362450231214701</v>
      </c>
      <c r="J8" s="37">
        <v>0.56279923600201598</v>
      </c>
      <c r="K8" s="38">
        <v>0.242120443599663</v>
      </c>
      <c r="L8" s="39">
        <v>9.3158252917538695E-2</v>
      </c>
      <c r="M8" s="163">
        <f t="shared" si="0"/>
        <v>8.0829363160849805</v>
      </c>
      <c r="N8" s="163">
        <f t="shared" si="1"/>
        <v>4.6793203585113599</v>
      </c>
      <c r="O8" s="163">
        <f t="shared" si="2"/>
        <v>10</v>
      </c>
      <c r="P8" s="163">
        <f t="shared" si="3"/>
        <v>15</v>
      </c>
      <c r="Q8" s="163">
        <f t="shared" si="4"/>
        <v>14.528913300610379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  <c r="AG8" s="43"/>
      <c r="AH8" s="37"/>
      <c r="AI8" s="37"/>
      <c r="AJ8" s="37"/>
      <c r="AK8" s="37"/>
      <c r="AL8" s="37"/>
      <c r="AM8" s="38"/>
      <c r="AN8" s="39"/>
      <c r="AO8" s="163" t="str">
        <f t="shared" si="10"/>
        <v/>
      </c>
      <c r="AP8" s="163" t="str">
        <f t="shared" si="11"/>
        <v/>
      </c>
      <c r="AQ8" s="163" t="str">
        <f t="shared" si="12"/>
        <v/>
      </c>
      <c r="AR8" s="163" t="str">
        <f t="shared" si="13"/>
        <v/>
      </c>
      <c r="AS8" s="163" t="str">
        <f t="shared" si="14"/>
        <v/>
      </c>
      <c r="AU8" s="43"/>
      <c r="AV8" s="37"/>
      <c r="AW8" s="37"/>
      <c r="AX8" s="37"/>
      <c r="AY8" s="37"/>
      <c r="AZ8" s="37"/>
      <c r="BA8" s="38"/>
      <c r="BB8" s="39"/>
      <c r="BC8" s="163" t="str">
        <f t="shared" si="15"/>
        <v/>
      </c>
      <c r="BD8" s="163" t="str">
        <f t="shared" si="16"/>
        <v/>
      </c>
      <c r="BE8" s="163" t="str">
        <f t="shared" si="17"/>
        <v/>
      </c>
      <c r="BF8" s="163" t="str">
        <f t="shared" si="18"/>
        <v/>
      </c>
      <c r="BG8" s="163" t="str">
        <f t="shared" si="19"/>
        <v/>
      </c>
    </row>
    <row r="9" spans="2:60" ht="14.25" customHeight="1" thickBot="1" x14ac:dyDescent="0.2">
      <c r="C9" s="427"/>
      <c r="D9" s="34" t="s">
        <v>32</v>
      </c>
      <c r="E9" s="49">
        <v>21.900755484162101</v>
      </c>
      <c r="F9" s="50">
        <v>12.9252243917719</v>
      </c>
      <c r="G9" s="50">
        <v>6.7800900898462597</v>
      </c>
      <c r="H9" s="50">
        <v>4.3847546337991696</v>
      </c>
      <c r="I9" s="50">
        <v>1.6648905698619301</v>
      </c>
      <c r="J9" s="50">
        <v>0.364244475511879</v>
      </c>
      <c r="K9" s="45">
        <v>0.19895375400044399</v>
      </c>
      <c r="L9" s="46">
        <v>4.6082337131282798E-2</v>
      </c>
      <c r="M9" s="163">
        <f t="shared" si="0"/>
        <v>6.7800900898462597</v>
      </c>
      <c r="N9" s="163">
        <f t="shared" si="1"/>
        <v>4.3847546337991696</v>
      </c>
      <c r="O9" s="163">
        <f t="shared" si="2"/>
        <v>15</v>
      </c>
      <c r="P9" s="163">
        <f t="shared" si="3"/>
        <v>20</v>
      </c>
      <c r="Q9" s="163">
        <f t="shared" si="4"/>
        <v>18.71574278949609</v>
      </c>
      <c r="R9" s="163">
        <f t="shared" ref="R9" si="20">IF(Q8="","",IF( OR(Q8="NA",Q9="NA"), "NA",MAX(Q8,Q9)))</f>
        <v>18.71574278949609</v>
      </c>
      <c r="S9" s="114"/>
      <c r="T9" s="50"/>
      <c r="U9" s="50"/>
      <c r="V9" s="50"/>
      <c r="W9" s="50"/>
      <c r="X9" s="50"/>
      <c r="Y9" s="45"/>
      <c r="Z9" s="46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21">IF(AE8="","",IF( OR(AE8="NA",AE9="NA"), "NA",MAX(AE8,AE9)))</f>
        <v/>
      </c>
      <c r="AG9" s="114"/>
      <c r="AH9" s="50"/>
      <c r="AI9" s="50"/>
      <c r="AJ9" s="50"/>
      <c r="AK9" s="50"/>
      <c r="AL9" s="50"/>
      <c r="AM9" s="45"/>
      <c r="AN9" s="46"/>
      <c r="AO9" s="163" t="str">
        <f t="shared" si="10"/>
        <v/>
      </c>
      <c r="AP9" s="163" t="str">
        <f t="shared" si="11"/>
        <v/>
      </c>
      <c r="AQ9" s="163" t="str">
        <f t="shared" si="12"/>
        <v/>
      </c>
      <c r="AR9" s="163" t="str">
        <f t="shared" si="13"/>
        <v/>
      </c>
      <c r="AS9" s="163" t="str">
        <f t="shared" si="14"/>
        <v/>
      </c>
      <c r="AT9" s="163" t="str">
        <f t="shared" ref="AT9" si="22">IF(AS8="","",IF( OR(AS8="NA",AS9="NA"), "NA",MAX(AS8,AS9)))</f>
        <v/>
      </c>
      <c r="AU9" s="114"/>
      <c r="AV9" s="50"/>
      <c r="AW9" s="50"/>
      <c r="AX9" s="50"/>
      <c r="AY9" s="50"/>
      <c r="AZ9" s="50"/>
      <c r="BA9" s="45"/>
      <c r="BB9" s="46"/>
      <c r="BC9" s="163" t="str">
        <f t="shared" si="15"/>
        <v/>
      </c>
      <c r="BD9" s="163" t="str">
        <f t="shared" si="16"/>
        <v/>
      </c>
      <c r="BE9" s="163" t="str">
        <f t="shared" si="17"/>
        <v/>
      </c>
      <c r="BF9" s="163" t="str">
        <f t="shared" si="18"/>
        <v/>
      </c>
      <c r="BG9" s="163" t="str">
        <f t="shared" si="19"/>
        <v/>
      </c>
      <c r="BH9" s="163" t="str">
        <f t="shared" ref="BH9" si="23">IF(BG8="","",IF( OR(BG8="NA",BG9="NA"), "NA",MAX(BG8,BG9)))</f>
        <v/>
      </c>
    </row>
    <row r="10" spans="2:60" ht="14.25" customHeight="1" x14ac:dyDescent="0.15">
      <c r="B10" s="20"/>
      <c r="C10" s="426" t="s">
        <v>60</v>
      </c>
      <c r="D10" s="33" t="s">
        <v>31</v>
      </c>
      <c r="E10" s="36">
        <v>12.3506</v>
      </c>
      <c r="F10" s="37">
        <v>6.6280999999999999</v>
      </c>
      <c r="G10" s="37">
        <v>3.3340999999999998</v>
      </c>
      <c r="H10" s="37">
        <v>1.5322</v>
      </c>
      <c r="I10" s="37">
        <v>0.55130000000000001</v>
      </c>
      <c r="J10" s="37">
        <v>0.12470000000000001</v>
      </c>
      <c r="K10" s="38">
        <v>3.39E-2</v>
      </c>
      <c r="L10" s="39">
        <v>1.03E-2</v>
      </c>
      <c r="M10" s="163">
        <f t="shared" si="0"/>
        <v>6.6280999999999999</v>
      </c>
      <c r="N10" s="163">
        <f t="shared" si="1"/>
        <v>3.3340999999999998</v>
      </c>
      <c r="O10" s="163">
        <f t="shared" si="2"/>
        <v>10</v>
      </c>
      <c r="P10" s="163">
        <f t="shared" si="3"/>
        <v>15</v>
      </c>
      <c r="Q10" s="163">
        <f t="shared" si="4"/>
        <v>12.471311475409838</v>
      </c>
      <c r="S10" s="43">
        <v>12.3354</v>
      </c>
      <c r="T10" s="37">
        <v>6.6254999999999997</v>
      </c>
      <c r="U10" s="37">
        <v>3.3369</v>
      </c>
      <c r="V10" s="37">
        <v>1.536</v>
      </c>
      <c r="W10" s="37">
        <v>0.55430000000000001</v>
      </c>
      <c r="X10" s="37">
        <v>0.12379999999999999</v>
      </c>
      <c r="Y10" s="38">
        <v>3.3500000000000002E-2</v>
      </c>
      <c r="Z10" s="39">
        <v>1.0200000000000001E-2</v>
      </c>
      <c r="AA10" s="163">
        <f t="shared" si="5"/>
        <v>6.6254999999999997</v>
      </c>
      <c r="AB10" s="163">
        <f t="shared" si="6"/>
        <v>3.3369</v>
      </c>
      <c r="AC10" s="163">
        <f t="shared" si="7"/>
        <v>10</v>
      </c>
      <c r="AD10" s="163">
        <f t="shared" si="8"/>
        <v>15</v>
      </c>
      <c r="AE10" s="163">
        <f t="shared" si="9"/>
        <v>12.471416408198017</v>
      </c>
      <c r="AG10" s="43">
        <v>12.555999999999999</v>
      </c>
      <c r="AH10" s="37">
        <v>6.7499000000000002</v>
      </c>
      <c r="AI10" s="37">
        <v>3.4125999999999999</v>
      </c>
      <c r="AJ10" s="37">
        <v>1.5921000000000001</v>
      </c>
      <c r="AK10" s="37">
        <v>0.58940000000000003</v>
      </c>
      <c r="AL10" s="37">
        <v>0.14050000000000001</v>
      </c>
      <c r="AM10" s="38">
        <v>3.9199999999999999E-2</v>
      </c>
      <c r="AN10" s="39">
        <v>1.2E-2</v>
      </c>
      <c r="AO10" s="163">
        <f t="shared" si="10"/>
        <v>6.7499000000000002</v>
      </c>
      <c r="AP10" s="163">
        <f t="shared" si="11"/>
        <v>3.4125999999999999</v>
      </c>
      <c r="AQ10" s="163">
        <f t="shared" si="12"/>
        <v>10</v>
      </c>
      <c r="AR10" s="163">
        <f t="shared" si="13"/>
        <v>15</v>
      </c>
      <c r="AS10" s="163">
        <f t="shared" si="14"/>
        <v>12.621730141132055</v>
      </c>
      <c r="AU10" s="43">
        <v>12.432600000000001</v>
      </c>
      <c r="AV10" s="37">
        <v>6.6829999999999998</v>
      </c>
      <c r="AW10" s="37">
        <v>3.3784000000000001</v>
      </c>
      <c r="AX10" s="37">
        <v>1.5703</v>
      </c>
      <c r="AY10" s="37">
        <v>0.57950000000000002</v>
      </c>
      <c r="AZ10" s="37">
        <v>0.13730000000000001</v>
      </c>
      <c r="BA10" s="38">
        <v>3.8300000000000001E-2</v>
      </c>
      <c r="BB10" s="39">
        <v>1.18E-2</v>
      </c>
      <c r="BC10" s="163">
        <f t="shared" si="15"/>
        <v>6.6829999999999998</v>
      </c>
      <c r="BD10" s="163">
        <f t="shared" si="16"/>
        <v>3.3784000000000001</v>
      </c>
      <c r="BE10" s="163">
        <f t="shared" si="17"/>
        <v>10</v>
      </c>
      <c r="BF10" s="163">
        <f t="shared" si="18"/>
        <v>15</v>
      </c>
      <c r="BG10" s="163">
        <f t="shared" si="19"/>
        <v>12.546450402469285</v>
      </c>
    </row>
    <row r="11" spans="2:60" ht="14.25" customHeight="1" thickBot="1" x14ac:dyDescent="0.2">
      <c r="B11" s="20"/>
      <c r="C11" s="427"/>
      <c r="D11" s="34" t="s">
        <v>32</v>
      </c>
      <c r="E11" s="49">
        <v>19.321999999999999</v>
      </c>
      <c r="F11" s="50">
        <v>7.4896000000000003</v>
      </c>
      <c r="G11" s="50">
        <v>2.1316000000000002</v>
      </c>
      <c r="H11" s="50">
        <v>0.35089999999999999</v>
      </c>
      <c r="I11" s="50">
        <v>0.09</v>
      </c>
      <c r="J11" s="50">
        <v>2.7900000000000001E-2</v>
      </c>
      <c r="K11" s="45">
        <v>8.0000000000000002E-3</v>
      </c>
      <c r="L11" s="46">
        <v>1.2999999999999999E-3</v>
      </c>
      <c r="M11" s="163">
        <f t="shared" si="0"/>
        <v>7.4896000000000003</v>
      </c>
      <c r="N11" s="163">
        <f t="shared" si="1"/>
        <v>2.1316000000000002</v>
      </c>
      <c r="O11" s="163">
        <f t="shared" si="2"/>
        <v>10</v>
      </c>
      <c r="P11" s="163">
        <f t="shared" si="3"/>
        <v>15</v>
      </c>
      <c r="Q11" s="163">
        <f t="shared" si="4"/>
        <v>12.323254945875327</v>
      </c>
      <c r="R11" s="163">
        <f t="shared" ref="R11" si="24">IF(Q10="","",IF( OR(Q10="NA",Q11="NA"), "NA",MAX(Q10,Q11)))</f>
        <v>12.471311475409838</v>
      </c>
      <c r="S11" s="114">
        <v>18.115200000000002</v>
      </c>
      <c r="T11" s="50">
        <v>6.4288999999999996</v>
      </c>
      <c r="U11" s="50">
        <v>1.3795999999999999</v>
      </c>
      <c r="V11" s="50">
        <v>0.2485</v>
      </c>
      <c r="W11" s="50">
        <v>7.1400000000000005E-2</v>
      </c>
      <c r="X11" s="50">
        <v>4.5999999999999999E-3</v>
      </c>
      <c r="Y11" s="45">
        <v>0</v>
      </c>
      <c r="Z11" s="46">
        <v>0</v>
      </c>
      <c r="AA11" s="163">
        <f t="shared" si="5"/>
        <v>6.4288999999999996</v>
      </c>
      <c r="AB11" s="163">
        <f t="shared" si="6"/>
        <v>1.3795999999999999</v>
      </c>
      <c r="AC11" s="163">
        <f t="shared" si="7"/>
        <v>10</v>
      </c>
      <c r="AD11" s="163">
        <f t="shared" si="8"/>
        <v>15</v>
      </c>
      <c r="AE11" s="163">
        <f t="shared" si="9"/>
        <v>11.414948606737568</v>
      </c>
      <c r="AF11" s="163">
        <f t="shared" ref="AF11" si="25">IF(AE10="","",IF( OR(AE10="NA",AE11="NA"), "NA",MAX(AE10,AE11)))</f>
        <v>12.471416408198017</v>
      </c>
      <c r="AG11" s="114">
        <v>13.665100000000001</v>
      </c>
      <c r="AH11" s="50">
        <v>2.3654000000000002</v>
      </c>
      <c r="AI11" s="50">
        <v>0.38579999999999998</v>
      </c>
      <c r="AJ11" s="50">
        <v>9.9000000000000005E-2</v>
      </c>
      <c r="AK11" s="50">
        <v>5.8000000000000003E-2</v>
      </c>
      <c r="AL11" s="50">
        <v>8.8999999999999999E-3</v>
      </c>
      <c r="AM11" s="45">
        <v>0</v>
      </c>
      <c r="AN11" s="46">
        <v>0</v>
      </c>
      <c r="AO11" s="163">
        <f t="shared" si="10"/>
        <v>13.665100000000001</v>
      </c>
      <c r="AP11" s="163">
        <f t="shared" si="11"/>
        <v>2.3654000000000002</v>
      </c>
      <c r="AQ11" s="163">
        <f t="shared" si="12"/>
        <v>5</v>
      </c>
      <c r="AR11" s="163">
        <f t="shared" si="13"/>
        <v>10</v>
      </c>
      <c r="AS11" s="163">
        <f t="shared" si="14"/>
        <v>8.8342168376151573</v>
      </c>
      <c r="AT11" s="163">
        <f t="shared" ref="AT11" si="26">IF(AS10="","",IF( OR(AS10="NA",AS11="NA"), "NA",MAX(AS10,AS11)))</f>
        <v>12.621730141132055</v>
      </c>
      <c r="AU11" s="114">
        <v>8.9827999999999992</v>
      </c>
      <c r="AV11" s="50">
        <v>1.3813</v>
      </c>
      <c r="AW11" s="50">
        <v>0.31659999999999999</v>
      </c>
      <c r="AX11" s="50">
        <v>0.11310000000000001</v>
      </c>
      <c r="AY11" s="50">
        <v>6.0900000000000003E-2</v>
      </c>
      <c r="AZ11" s="50">
        <v>9.7999999999999997E-3</v>
      </c>
      <c r="BA11" s="45">
        <v>2E-3</v>
      </c>
      <c r="BB11" s="46">
        <v>0</v>
      </c>
      <c r="BC11" s="163">
        <f t="shared" si="15"/>
        <v>8.9827999999999992</v>
      </c>
      <c r="BD11" s="163">
        <f t="shared" si="16"/>
        <v>1.3813</v>
      </c>
      <c r="BE11" s="163">
        <f t="shared" si="17"/>
        <v>5</v>
      </c>
      <c r="BF11" s="163">
        <f t="shared" si="18"/>
        <v>10</v>
      </c>
      <c r="BG11" s="163">
        <f t="shared" si="19"/>
        <v>7.6197461027428792</v>
      </c>
      <c r="BH11" s="163">
        <f t="shared" ref="BH11" si="27">IF(BG10="","",IF( OR(BG10="NA",BG11="NA"), "NA",MAX(BG10,BG11)))</f>
        <v>12.546450402469285</v>
      </c>
    </row>
    <row r="12" spans="2:60" ht="14.25" customHeight="1" x14ac:dyDescent="0.15">
      <c r="C12" s="426" t="s">
        <v>62</v>
      </c>
      <c r="D12" s="33" t="s">
        <v>31</v>
      </c>
      <c r="E12" s="36">
        <v>13.504489549535901</v>
      </c>
      <c r="F12" s="37">
        <v>7.9227344752131588</v>
      </c>
      <c r="G12" s="37">
        <v>4.3631630574209632</v>
      </c>
      <c r="H12" s="37">
        <v>2.2617520561382229</v>
      </c>
      <c r="I12" s="37">
        <v>1.0808873462612179</v>
      </c>
      <c r="J12" s="37">
        <v>0.48290952991775155</v>
      </c>
      <c r="K12" s="38">
        <v>0.20561382328528385</v>
      </c>
      <c r="L12" s="39">
        <v>8.3000075454604916E-2</v>
      </c>
      <c r="M12" s="163">
        <f t="shared" si="0"/>
        <v>7.9227344752131588</v>
      </c>
      <c r="N12" s="163">
        <f t="shared" si="1"/>
        <v>4.3631630574209632</v>
      </c>
      <c r="O12" s="163">
        <f t="shared" si="2"/>
        <v>10</v>
      </c>
      <c r="P12" s="163">
        <f t="shared" si="3"/>
        <v>15</v>
      </c>
      <c r="Q12" s="163">
        <f t="shared" si="4"/>
        <v>14.105458399576049</v>
      </c>
      <c r="S12" s="43">
        <v>13.432609025983897</v>
      </c>
      <c r="T12" s="37">
        <v>7.8768424251633453</v>
      </c>
      <c r="U12" s="37">
        <v>4.3382464671022589</v>
      </c>
      <c r="V12" s="37">
        <v>2.2469989363318743</v>
      </c>
      <c r="W12" s="37">
        <v>1.0731651724661861</v>
      </c>
      <c r="X12" s="37">
        <v>0.47675125360887632</v>
      </c>
      <c r="Y12" s="38">
        <v>0.20323659018386134</v>
      </c>
      <c r="Z12" s="39">
        <v>8.1674517550519465E-2</v>
      </c>
      <c r="AA12" s="163">
        <f t="shared" si="5"/>
        <v>7.8768424251633453</v>
      </c>
      <c r="AB12" s="163">
        <f t="shared" si="6"/>
        <v>4.3382464671022589</v>
      </c>
      <c r="AC12" s="163">
        <f t="shared" si="7"/>
        <v>10</v>
      </c>
      <c r="AD12" s="163">
        <f t="shared" si="8"/>
        <v>15</v>
      </c>
      <c r="AE12" s="163">
        <f t="shared" si="9"/>
        <v>14.064949006977988</v>
      </c>
      <c r="AG12" s="43">
        <v>15.688465836833782</v>
      </c>
      <c r="AH12" s="37">
        <v>9.8539442753092619</v>
      </c>
      <c r="AI12" s="37">
        <v>5.8133261397356408</v>
      </c>
      <c r="AJ12" s="37">
        <v>3.2255578249643486</v>
      </c>
      <c r="AK12" s="37">
        <v>1.7014143126902823</v>
      </c>
      <c r="AL12" s="37">
        <v>0.85167058460827039</v>
      </c>
      <c r="AM12" s="38">
        <v>0.40078615746272256</v>
      </c>
      <c r="AN12" s="39">
        <v>0.18112451346873285</v>
      </c>
      <c r="AO12" s="163">
        <f t="shared" si="10"/>
        <v>5.8133261397356408</v>
      </c>
      <c r="AP12" s="163">
        <f t="shared" si="11"/>
        <v>3.2255578249643486</v>
      </c>
      <c r="AQ12" s="163">
        <f t="shared" si="12"/>
        <v>15</v>
      </c>
      <c r="AR12" s="163">
        <f t="shared" si="13"/>
        <v>20</v>
      </c>
      <c r="AS12" s="163">
        <f t="shared" si="14"/>
        <v>16.571481757259871</v>
      </c>
      <c r="AU12" s="43">
        <v>15.602767950861093</v>
      </c>
      <c r="AV12" s="37">
        <v>9.8005675854293823</v>
      </c>
      <c r="AW12" s="37">
        <v>5.7866500796952121</v>
      </c>
      <c r="AX12" s="37">
        <v>3.2091902188702686</v>
      </c>
      <c r="AY12" s="37">
        <v>1.6930373595614727</v>
      </c>
      <c r="AZ12" s="37">
        <v>0.84554678692220719</v>
      </c>
      <c r="BA12" s="38">
        <v>0.39653228628075132</v>
      </c>
      <c r="BB12" s="39">
        <v>0.17882828596975228</v>
      </c>
      <c r="BC12" s="163">
        <f t="shared" si="15"/>
        <v>5.7866500796952121</v>
      </c>
      <c r="BD12" s="163">
        <f t="shared" si="16"/>
        <v>3.2091902188702686</v>
      </c>
      <c r="BE12" s="163">
        <f t="shared" si="17"/>
        <v>15</v>
      </c>
      <c r="BF12" s="163">
        <f t="shared" si="18"/>
        <v>20</v>
      </c>
      <c r="BG12" s="163">
        <f t="shared" si="19"/>
        <v>16.526018099547507</v>
      </c>
    </row>
    <row r="13" spans="2:60" ht="14.25" customHeight="1" thickBot="1" x14ac:dyDescent="0.2">
      <c r="B13" s="19"/>
      <c r="C13" s="427"/>
      <c r="D13" s="34" t="s">
        <v>32</v>
      </c>
      <c r="E13" s="105">
        <v>43.912477426399597</v>
      </c>
      <c r="F13" s="106">
        <v>26.013187182394688</v>
      </c>
      <c r="G13" s="106">
        <v>11.251102431649239</v>
      </c>
      <c r="H13" s="106">
        <v>5.5898534290873876</v>
      </c>
      <c r="I13" s="106">
        <v>1.8982823064969931</v>
      </c>
      <c r="J13" s="106">
        <v>0.55016588971484237</v>
      </c>
      <c r="K13" s="107">
        <v>0.17638906387803879</v>
      </c>
      <c r="L13" s="108">
        <v>4.199739616152662E-3</v>
      </c>
      <c r="M13" s="163">
        <f t="shared" si="0"/>
        <v>5.5898534290873876</v>
      </c>
      <c r="N13" s="163">
        <f t="shared" si="1"/>
        <v>1.8982823064969931</v>
      </c>
      <c r="O13" s="163">
        <f t="shared" si="2"/>
        <v>20</v>
      </c>
      <c r="P13" s="163">
        <f t="shared" si="3"/>
        <v>25</v>
      </c>
      <c r="Q13" s="163">
        <f t="shared" si="4"/>
        <v>20.798919226393615</v>
      </c>
      <c r="R13" s="163">
        <f t="shared" ref="R13" si="28">IF(Q12="","",IF( OR(Q12="NA",Q13="NA"), "NA",MAX(Q12,Q13)))</f>
        <v>20.798919226393615</v>
      </c>
      <c r="S13" s="109">
        <v>42.599586368132371</v>
      </c>
      <c r="T13" s="106">
        <v>23.639960435212672</v>
      </c>
      <c r="U13" s="106">
        <v>12.148188112579811</v>
      </c>
      <c r="V13" s="106">
        <v>5.0265263915115597</v>
      </c>
      <c r="W13" s="106">
        <v>1.9692473698408441</v>
      </c>
      <c r="X13" s="106">
        <v>1.1914396187393204</v>
      </c>
      <c r="Y13" s="107">
        <v>0.32371189641219739</v>
      </c>
      <c r="Z13" s="108">
        <v>0</v>
      </c>
      <c r="AA13" s="163">
        <f t="shared" si="5"/>
        <v>5.0265263915115597</v>
      </c>
      <c r="AB13" s="163">
        <f t="shared" si="6"/>
        <v>1.9692473698408441</v>
      </c>
      <c r="AC13" s="163">
        <f t="shared" si="7"/>
        <v>20</v>
      </c>
      <c r="AD13" s="163">
        <f t="shared" si="8"/>
        <v>25</v>
      </c>
      <c r="AE13" s="163">
        <f t="shared" si="9"/>
        <v>20.043382352941187</v>
      </c>
      <c r="AF13" s="163">
        <f t="shared" ref="AF13" si="29">IF(AE12="","",IF( OR(AE12="NA",AE13="NA"), "NA",MAX(AE12,AE13)))</f>
        <v>20.043382352941187</v>
      </c>
      <c r="AG13" s="109">
        <v>59.176182707993476</v>
      </c>
      <c r="AH13" s="106">
        <v>40.048939641109307</v>
      </c>
      <c r="AI13" s="106">
        <v>24.760399673735726</v>
      </c>
      <c r="AJ13" s="106">
        <v>11.735318107667208</v>
      </c>
      <c r="AK13" s="106">
        <v>6.1429445350734122</v>
      </c>
      <c r="AL13" s="106">
        <v>2.2634584013050567</v>
      </c>
      <c r="AM13" s="107">
        <v>1.2285889070146823</v>
      </c>
      <c r="AN13" s="108">
        <v>0.31097063621533416</v>
      </c>
      <c r="AO13" s="163">
        <f t="shared" si="10"/>
        <v>6.1429445350734122</v>
      </c>
      <c r="AP13" s="163">
        <f t="shared" si="11"/>
        <v>2.2634584013050567</v>
      </c>
      <c r="AQ13" s="163">
        <f t="shared" si="12"/>
        <v>25</v>
      </c>
      <c r="AR13" s="163">
        <f t="shared" si="13"/>
        <v>30</v>
      </c>
      <c r="AS13" s="163">
        <f t="shared" si="14"/>
        <v>26.473061760840999</v>
      </c>
      <c r="AT13" s="163">
        <f t="shared" ref="AT13" si="30">IF(AS12="","",IF( OR(AS12="NA",AS13="NA"), "NA",MAX(AS12,AS13)))</f>
        <v>26.473061760840999</v>
      </c>
      <c r="AU13" s="109">
        <v>58.182640144665463</v>
      </c>
      <c r="AV13" s="106">
        <v>39.975135623869804</v>
      </c>
      <c r="AW13" s="106">
        <v>24.174954792043398</v>
      </c>
      <c r="AX13" s="106">
        <v>13.647151898734181</v>
      </c>
      <c r="AY13" s="106">
        <v>5.9900542495479252</v>
      </c>
      <c r="AZ13" s="106">
        <v>1.5992314647377932</v>
      </c>
      <c r="BA13" s="107">
        <v>0.54814647377938752</v>
      </c>
      <c r="BB13" s="108">
        <v>0</v>
      </c>
      <c r="BC13" s="163">
        <f t="shared" si="15"/>
        <v>5.9900542495479252</v>
      </c>
      <c r="BD13" s="163">
        <f t="shared" si="16"/>
        <v>1.5992314647377932</v>
      </c>
      <c r="BE13" s="163">
        <f t="shared" si="17"/>
        <v>25</v>
      </c>
      <c r="BF13" s="163">
        <f t="shared" si="18"/>
        <v>30</v>
      </c>
      <c r="BG13" s="163">
        <f t="shared" si="19"/>
        <v>26.127413127413131</v>
      </c>
      <c r="BH13" s="163">
        <f t="shared" ref="BH13" si="31">IF(BG12="","",IF( OR(BG12="NA",BG13="NA"), "NA",MAX(BG12,BG13)))</f>
        <v>26.127413127413131</v>
      </c>
    </row>
    <row r="14" spans="2:60" ht="14.25" customHeight="1" x14ac:dyDescent="0.15">
      <c r="C14" s="426" t="s">
        <v>63</v>
      </c>
      <c r="D14" s="33" t="s">
        <v>31</v>
      </c>
      <c r="E14" s="43">
        <v>12.01019413370045</v>
      </c>
      <c r="F14" s="37">
        <v>7.2404936749360171</v>
      </c>
      <c r="G14" s="37">
        <v>4.0999779087064407</v>
      </c>
      <c r="H14" s="37">
        <v>2.1687837244304413</v>
      </c>
      <c r="I14" s="37">
        <v>1.0643112534665655</v>
      </c>
      <c r="J14" s="37">
        <v>0.48012376838132076</v>
      </c>
      <c r="K14" s="38">
        <v>0.2076527877335668</v>
      </c>
      <c r="L14" s="39">
        <v>8.5117971623599881E-2</v>
      </c>
      <c r="M14" s="163">
        <f t="shared" si="0"/>
        <v>7.2404936749360171</v>
      </c>
      <c r="N14" s="163">
        <f t="shared" si="1"/>
        <v>4.0999779087064407</v>
      </c>
      <c r="O14" s="163">
        <f t="shared" si="2"/>
        <v>10</v>
      </c>
      <c r="P14" s="163">
        <f t="shared" si="3"/>
        <v>15</v>
      </c>
      <c r="Q14" s="163">
        <f t="shared" si="4"/>
        <v>13.567079170606899</v>
      </c>
      <c r="S14" s="43">
        <v>11.959864598458791</v>
      </c>
      <c r="T14" s="37">
        <v>7.2075767717715173</v>
      </c>
      <c r="U14" s="37">
        <v>4.0831350496181873</v>
      </c>
      <c r="V14" s="37">
        <v>2.1623010706988968</v>
      </c>
      <c r="W14" s="37">
        <v>1.0633730611927481</v>
      </c>
      <c r="X14" s="37">
        <v>0.47959565978215202</v>
      </c>
      <c r="Y14" s="38">
        <v>0.20726991968503206</v>
      </c>
      <c r="Z14" s="39">
        <v>8.5138061201655138E-2</v>
      </c>
      <c r="AA14" s="163">
        <f t="shared" si="5"/>
        <v>7.2075767717715173</v>
      </c>
      <c r="AB14" s="163">
        <f t="shared" si="6"/>
        <v>4.0831350496181873</v>
      </c>
      <c r="AC14" s="163">
        <f t="shared" si="7"/>
        <v>10</v>
      </c>
      <c r="AD14" s="163">
        <f t="shared" si="8"/>
        <v>15</v>
      </c>
      <c r="AE14" s="163">
        <f t="shared" si="9"/>
        <v>13.532753957481528</v>
      </c>
      <c r="AG14" s="43">
        <v>13.951494682014742</v>
      </c>
      <c r="AH14" s="37">
        <v>8.9302296576527258</v>
      </c>
      <c r="AI14" s="37">
        <v>5.4306496132399031</v>
      </c>
      <c r="AJ14" s="37">
        <v>3.167117880791964</v>
      </c>
      <c r="AK14" s="37">
        <v>1.7506206233020924</v>
      </c>
      <c r="AL14" s="37">
        <v>0.92089459526391837</v>
      </c>
      <c r="AM14" s="38">
        <v>0.45907070585615806</v>
      </c>
      <c r="AN14" s="39">
        <v>0.21463916725123841</v>
      </c>
      <c r="AO14" s="163">
        <f t="shared" si="10"/>
        <v>5.4306496132399031</v>
      </c>
      <c r="AP14" s="163">
        <f t="shared" si="11"/>
        <v>3.167117880791964</v>
      </c>
      <c r="AQ14" s="163">
        <f t="shared" si="12"/>
        <v>15</v>
      </c>
      <c r="AR14" s="163">
        <f t="shared" si="13"/>
        <v>20</v>
      </c>
      <c r="AS14" s="163">
        <f t="shared" si="14"/>
        <v>15.95127805602745</v>
      </c>
      <c r="AU14" s="43">
        <v>13.820528424429334</v>
      </c>
      <c r="AV14" s="37">
        <v>8.8411221993612781</v>
      </c>
      <c r="AW14" s="37">
        <v>5.3713462611189025</v>
      </c>
      <c r="AX14" s="37">
        <v>3.1309187693097278</v>
      </c>
      <c r="AY14" s="37">
        <v>1.7301706688609877</v>
      </c>
      <c r="AZ14" s="37">
        <v>0.9100978319022146</v>
      </c>
      <c r="BA14" s="38">
        <v>0.45266845242034925</v>
      </c>
      <c r="BB14" s="39">
        <v>0.21153899664083176</v>
      </c>
      <c r="BC14" s="163">
        <f t="shared" si="15"/>
        <v>5.3713462611189025</v>
      </c>
      <c r="BD14" s="163">
        <f t="shared" si="16"/>
        <v>3.1309187693097278</v>
      </c>
      <c r="BE14" s="163">
        <f t="shared" si="17"/>
        <v>15</v>
      </c>
      <c r="BF14" s="163">
        <f t="shared" si="18"/>
        <v>20</v>
      </c>
      <c r="BG14" s="163">
        <f t="shared" si="19"/>
        <v>15.828739743813435</v>
      </c>
    </row>
    <row r="15" spans="2:60" ht="14.25" customHeight="1" thickBot="1" x14ac:dyDescent="0.2">
      <c r="C15" s="427"/>
      <c r="D15" s="34" t="s">
        <v>32</v>
      </c>
      <c r="E15" s="109">
        <v>45.391935142349425</v>
      </c>
      <c r="F15" s="106">
        <v>25.784165509586966</v>
      </c>
      <c r="G15" s="106">
        <v>14.569123748538376</v>
      </c>
      <c r="H15" s="106">
        <v>7.4055874720472898</v>
      </c>
      <c r="I15" s="106">
        <v>3.8440423395645933</v>
      </c>
      <c r="J15" s="106">
        <v>1.6134132673771735</v>
      </c>
      <c r="K15" s="107">
        <v>0.16342100659186759</v>
      </c>
      <c r="L15" s="108">
        <v>2.370399195574556E-4</v>
      </c>
      <c r="M15" s="163">
        <f t="shared" si="0"/>
        <v>7.4055874720472898</v>
      </c>
      <c r="N15" s="163">
        <f t="shared" si="1"/>
        <v>3.8440423395645933</v>
      </c>
      <c r="O15" s="163">
        <f t="shared" si="2"/>
        <v>20</v>
      </c>
      <c r="P15" s="163">
        <f t="shared" si="3"/>
        <v>25</v>
      </c>
      <c r="Q15" s="163">
        <f t="shared" si="4"/>
        <v>23.377168311173968</v>
      </c>
      <c r="R15" s="163">
        <f t="shared" ref="R15" si="32">IF(Q14="","",IF( OR(Q14="NA",Q15="NA"), "NA",MAX(Q14,Q15)))</f>
        <v>23.377168311173968</v>
      </c>
      <c r="S15" s="109">
        <v>43.169054315371966</v>
      </c>
      <c r="T15" s="106">
        <v>25.860115216123496</v>
      </c>
      <c r="U15" s="106">
        <v>13.190420645326977</v>
      </c>
      <c r="V15" s="106">
        <v>6.2535545601386229</v>
      </c>
      <c r="W15" s="106">
        <v>3.4352088835705508</v>
      </c>
      <c r="X15" s="106">
        <v>1.137769355767297</v>
      </c>
      <c r="Y15" s="107">
        <v>0.28449454819727427</v>
      </c>
      <c r="Z15" s="108">
        <v>4.9206284545156252E-5</v>
      </c>
      <c r="AA15" s="163">
        <f t="shared" si="5"/>
        <v>6.2535545601386229</v>
      </c>
      <c r="AB15" s="163">
        <f t="shared" si="6"/>
        <v>3.4352088835705508</v>
      </c>
      <c r="AC15" s="163">
        <f t="shared" si="7"/>
        <v>20</v>
      </c>
      <c r="AD15" s="163">
        <f t="shared" si="8"/>
        <v>25</v>
      </c>
      <c r="AE15" s="163">
        <f t="shared" si="9"/>
        <v>22.22391910715702</v>
      </c>
      <c r="AF15" s="163">
        <f t="shared" ref="AF15" si="33">IF(AE14="","",IF( OR(AE14="NA",AE15="NA"), "NA",MAX(AE14,AE15)))</f>
        <v>22.22391910715702</v>
      </c>
      <c r="AG15" s="109">
        <v>55.540381746863169</v>
      </c>
      <c r="AH15" s="106">
        <v>37.535311366874694</v>
      </c>
      <c r="AI15" s="106">
        <v>22.73390835707476</v>
      </c>
      <c r="AJ15" s="106">
        <v>14.482089759143868</v>
      </c>
      <c r="AK15" s="106">
        <v>5.3192445431996447</v>
      </c>
      <c r="AL15" s="106">
        <v>2.2689640988859447</v>
      </c>
      <c r="AM15" s="107">
        <v>1.3222289826419793</v>
      </c>
      <c r="AN15" s="108">
        <v>0.44333806306767781</v>
      </c>
      <c r="AO15" s="163">
        <f t="shared" si="10"/>
        <v>5.3192445431996447</v>
      </c>
      <c r="AP15" s="163">
        <f t="shared" si="11"/>
        <v>2.2689640988859447</v>
      </c>
      <c r="AQ15" s="163">
        <f t="shared" si="12"/>
        <v>25</v>
      </c>
      <c r="AR15" s="163">
        <f t="shared" si="13"/>
        <v>30</v>
      </c>
      <c r="AS15" s="163">
        <f t="shared" si="14"/>
        <v>25.523303592944668</v>
      </c>
      <c r="AT15" s="163">
        <f t="shared" ref="AT15" si="34">IF(AS14="","",IF( OR(AS14="NA",AS15="NA"), "NA",MAX(AS14,AS15)))</f>
        <v>25.523303592944668</v>
      </c>
      <c r="AU15" s="109">
        <v>55.701587009440345</v>
      </c>
      <c r="AV15" s="106">
        <v>35.192823078840071</v>
      </c>
      <c r="AW15" s="106">
        <v>22.573645356534218</v>
      </c>
      <c r="AX15" s="106">
        <v>12.363784670018745</v>
      </c>
      <c r="AY15" s="106">
        <v>5.9887094208132226</v>
      </c>
      <c r="AZ15" s="106">
        <v>2.2957582195693078</v>
      </c>
      <c r="BA15" s="107">
        <v>1.0997974189806237</v>
      </c>
      <c r="BB15" s="108">
        <v>6.308427847794908E-4</v>
      </c>
      <c r="BC15" s="163">
        <f t="shared" si="15"/>
        <v>5.9887094208132226</v>
      </c>
      <c r="BD15" s="163">
        <f t="shared" si="16"/>
        <v>2.2957582195693078</v>
      </c>
      <c r="BE15" s="163">
        <f t="shared" si="17"/>
        <v>25</v>
      </c>
      <c r="BF15" s="163">
        <f t="shared" si="18"/>
        <v>30</v>
      </c>
      <c r="BG15" s="163">
        <f t="shared" si="19"/>
        <v>26.338644036888699</v>
      </c>
      <c r="BH15" s="163">
        <f t="shared" ref="BH15" si="35">IF(BG14="","",IF( OR(BG14="NA",BG15="NA"), "NA",MAX(BG14,BG15)))</f>
        <v>26.338644036888699</v>
      </c>
    </row>
    <row r="16" spans="2:60" ht="14.25" customHeight="1" x14ac:dyDescent="0.15">
      <c r="C16" s="426" t="s">
        <v>64</v>
      </c>
      <c r="D16" s="33" t="s">
        <v>31</v>
      </c>
      <c r="E16" s="36">
        <v>7.6650836749937303</v>
      </c>
      <c r="F16" s="37">
        <v>4.4836665557853204</v>
      </c>
      <c r="G16" s="37">
        <v>2.5343010649220599</v>
      </c>
      <c r="H16" s="37">
        <v>1.4248974265895</v>
      </c>
      <c r="I16" s="37">
        <v>0.82046781149640602</v>
      </c>
      <c r="J16" s="37">
        <v>0.50053943932794098</v>
      </c>
      <c r="K16" s="38">
        <v>0.33072832661985602</v>
      </c>
      <c r="L16" s="39">
        <v>0.238885748470441</v>
      </c>
      <c r="M16" s="163">
        <f t="shared" si="0"/>
        <v>7.6650836749937303</v>
      </c>
      <c r="N16" s="163">
        <f t="shared" si="1"/>
        <v>4.4836665557853204</v>
      </c>
      <c r="O16" s="163">
        <f t="shared" si="2"/>
        <v>5</v>
      </c>
      <c r="P16" s="163">
        <f t="shared" si="3"/>
        <v>10</v>
      </c>
      <c r="Q16" s="163">
        <f t="shared" si="4"/>
        <v>9.1885165873138455</v>
      </c>
      <c r="S16" s="43">
        <v>7.8893377937961899</v>
      </c>
      <c r="T16" s="37">
        <v>4.6303019908894099</v>
      </c>
      <c r="U16" s="37">
        <v>2.6330470259761798</v>
      </c>
      <c r="V16" s="37">
        <v>1.4945195677607499</v>
      </c>
      <c r="W16" s="37">
        <v>0.87315038238342502</v>
      </c>
      <c r="X16" s="37">
        <v>0.55376442039651896</v>
      </c>
      <c r="Y16" s="38">
        <v>0.38252316119028501</v>
      </c>
      <c r="Z16" s="39">
        <v>0.28195473190904002</v>
      </c>
      <c r="AA16" s="163">
        <f t="shared" si="5"/>
        <v>7.8893377937961899</v>
      </c>
      <c r="AB16" s="163">
        <f t="shared" si="6"/>
        <v>4.6303019908894099</v>
      </c>
      <c r="AC16" s="163">
        <f t="shared" si="7"/>
        <v>5</v>
      </c>
      <c r="AD16" s="163">
        <f t="shared" si="8"/>
        <v>10</v>
      </c>
      <c r="AE16" s="163">
        <f t="shared" si="9"/>
        <v>9.4328107583524385</v>
      </c>
      <c r="AG16" s="43"/>
      <c r="AH16" s="37"/>
      <c r="AI16" s="37"/>
      <c r="AJ16" s="37"/>
      <c r="AK16" s="37"/>
      <c r="AL16" s="37"/>
      <c r="AM16" s="38"/>
      <c r="AN16" s="39"/>
      <c r="AO16" s="163" t="str">
        <f t="shared" si="10"/>
        <v/>
      </c>
      <c r="AP16" s="163" t="str">
        <f t="shared" si="11"/>
        <v/>
      </c>
      <c r="AQ16" s="163" t="str">
        <f t="shared" si="12"/>
        <v/>
      </c>
      <c r="AR16" s="163" t="str">
        <f t="shared" si="13"/>
        <v/>
      </c>
      <c r="AS16" s="163" t="str">
        <f t="shared" si="14"/>
        <v/>
      </c>
      <c r="AU16" s="43"/>
      <c r="AV16" s="37"/>
      <c r="AW16" s="37"/>
      <c r="AX16" s="37"/>
      <c r="AY16" s="37"/>
      <c r="AZ16" s="37"/>
      <c r="BA16" s="38"/>
      <c r="BB16" s="39"/>
      <c r="BC16" s="163" t="str">
        <f t="shared" si="15"/>
        <v/>
      </c>
      <c r="BD16" s="163" t="str">
        <f t="shared" si="16"/>
        <v/>
      </c>
      <c r="BE16" s="163" t="str">
        <f t="shared" si="17"/>
        <v/>
      </c>
      <c r="BF16" s="163" t="str">
        <f t="shared" si="18"/>
        <v/>
      </c>
      <c r="BG16" s="163" t="str">
        <f t="shared" si="19"/>
        <v/>
      </c>
    </row>
    <row r="17" spans="1:60" ht="14.25" customHeight="1" thickBot="1" x14ac:dyDescent="0.2">
      <c r="C17" s="427"/>
      <c r="D17" s="34" t="s">
        <v>32</v>
      </c>
      <c r="E17" s="49">
        <v>36.133867723592303</v>
      </c>
      <c r="F17" s="50">
        <v>22.950034502872999</v>
      </c>
      <c r="G17" s="50">
        <v>13.570811892886701</v>
      </c>
      <c r="H17" s="50">
        <v>8.4724504302366501</v>
      </c>
      <c r="I17" s="50">
        <v>4.84856278366611</v>
      </c>
      <c r="J17" s="50">
        <v>3.4348639479759999</v>
      </c>
      <c r="K17" s="45">
        <v>2.6543544502250498</v>
      </c>
      <c r="L17" s="46">
        <v>2.3271527684679301</v>
      </c>
      <c r="M17" s="163">
        <f t="shared" si="0"/>
        <v>8.4724504302366501</v>
      </c>
      <c r="N17" s="163">
        <f t="shared" si="1"/>
        <v>4.84856278366611</v>
      </c>
      <c r="O17" s="163">
        <f t="shared" si="2"/>
        <v>20</v>
      </c>
      <c r="P17" s="163">
        <f t="shared" si="3"/>
        <v>25</v>
      </c>
      <c r="Q17" s="163">
        <f t="shared" si="4"/>
        <v>24.791056965470215</v>
      </c>
      <c r="R17" s="163">
        <f t="shared" ref="R17" si="36">IF(Q16="","",IF( OR(Q16="NA",Q17="NA"), "NA",MAX(Q16,Q17)))</f>
        <v>24.791056965470215</v>
      </c>
      <c r="S17" s="114">
        <v>37.215196638635703</v>
      </c>
      <c r="T17" s="50">
        <v>22.971682819250098</v>
      </c>
      <c r="U17" s="50">
        <v>14.494327595233401</v>
      </c>
      <c r="V17" s="50">
        <v>8.4347039686719292</v>
      </c>
      <c r="W17" s="50">
        <v>6.1336479589682602</v>
      </c>
      <c r="X17" s="50">
        <v>4.1718865183016902</v>
      </c>
      <c r="Y17" s="45">
        <v>3.3000675398574999</v>
      </c>
      <c r="Z17" s="46">
        <v>2.4858701806463301</v>
      </c>
      <c r="AA17" s="163">
        <f t="shared" si="5"/>
        <v>6.1336479589682602</v>
      </c>
      <c r="AB17" s="163">
        <f t="shared" si="6"/>
        <v>4.1718865183016902</v>
      </c>
      <c r="AC17" s="163">
        <f t="shared" si="7"/>
        <v>25</v>
      </c>
      <c r="AD17" s="163">
        <f t="shared" si="8"/>
        <v>30</v>
      </c>
      <c r="AE17" s="163">
        <f t="shared" si="9"/>
        <v>27.889362425696032</v>
      </c>
      <c r="AF17" s="163">
        <f t="shared" ref="AF17" si="37">IF(AE16="","",IF( OR(AE16="NA",AE17="NA"), "NA",MAX(AE16,AE17)))</f>
        <v>27.889362425696032</v>
      </c>
      <c r="AG17" s="114"/>
      <c r="AH17" s="50"/>
      <c r="AI17" s="50"/>
      <c r="AJ17" s="50"/>
      <c r="AK17" s="50"/>
      <c r="AL17" s="50"/>
      <c r="AM17" s="45"/>
      <c r="AN17" s="46"/>
      <c r="AO17" s="163" t="str">
        <f t="shared" si="10"/>
        <v/>
      </c>
      <c r="AP17" s="163" t="str">
        <f t="shared" si="11"/>
        <v/>
      </c>
      <c r="AQ17" s="163" t="str">
        <f t="shared" si="12"/>
        <v/>
      </c>
      <c r="AR17" s="163" t="str">
        <f t="shared" si="13"/>
        <v/>
      </c>
      <c r="AS17" s="163" t="str">
        <f t="shared" si="14"/>
        <v/>
      </c>
      <c r="AT17" s="163" t="str">
        <f t="shared" ref="AT17" si="38">IF(AS16="","",IF( OR(AS16="NA",AS17="NA"), "NA",MAX(AS16,AS17)))</f>
        <v/>
      </c>
      <c r="AU17" s="114"/>
      <c r="AV17" s="50"/>
      <c r="AW17" s="50"/>
      <c r="AX17" s="50"/>
      <c r="AY17" s="50"/>
      <c r="AZ17" s="50"/>
      <c r="BA17" s="45"/>
      <c r="BB17" s="46"/>
      <c r="BC17" s="163" t="str">
        <f t="shared" si="15"/>
        <v/>
      </c>
      <c r="BD17" s="163" t="str">
        <f t="shared" si="16"/>
        <v/>
      </c>
      <c r="BE17" s="163" t="str">
        <f t="shared" si="17"/>
        <v/>
      </c>
      <c r="BF17" s="163" t="str">
        <f t="shared" si="18"/>
        <v/>
      </c>
      <c r="BG17" s="163" t="str">
        <f t="shared" si="19"/>
        <v/>
      </c>
      <c r="BH17" s="163" t="str">
        <f t="shared" ref="BH17" si="39">IF(BG16="","",IF( OR(BG16="NA",BG17="NA"), "NA",MAX(BG16,BG17)))</f>
        <v/>
      </c>
    </row>
    <row r="18" spans="1:60" ht="14.25" customHeight="1" thickBot="1" x14ac:dyDescent="0.2">
      <c r="C18" s="426" t="s">
        <v>65</v>
      </c>
      <c r="D18" s="33" t="s">
        <v>31</v>
      </c>
      <c r="E18" s="106">
        <v>7.9</v>
      </c>
      <c r="F18" s="106">
        <v>4.17</v>
      </c>
      <c r="G18" s="106">
        <v>2.11</v>
      </c>
      <c r="H18" s="106">
        <v>0.99</v>
      </c>
      <c r="I18" s="106">
        <v>0.33</v>
      </c>
      <c r="J18" s="106">
        <v>0.05</v>
      </c>
      <c r="K18" s="106">
        <v>0.01</v>
      </c>
      <c r="L18" s="106">
        <v>0</v>
      </c>
      <c r="M18" s="163">
        <f t="shared" si="0"/>
        <v>7.9</v>
      </c>
      <c r="N18" s="163">
        <f t="shared" si="1"/>
        <v>4.17</v>
      </c>
      <c r="O18" s="163">
        <f t="shared" si="2"/>
        <v>5</v>
      </c>
      <c r="P18" s="163">
        <f t="shared" si="3"/>
        <v>10</v>
      </c>
      <c r="Q18" s="163">
        <f t="shared" si="4"/>
        <v>8.8873994638069718</v>
      </c>
      <c r="S18" s="109">
        <v>7.88</v>
      </c>
      <c r="T18" s="106">
        <v>4.16</v>
      </c>
      <c r="U18" s="106">
        <v>2.11</v>
      </c>
      <c r="V18" s="106">
        <v>0.99</v>
      </c>
      <c r="W18" s="106">
        <v>0.33</v>
      </c>
      <c r="X18" s="106">
        <v>0.05</v>
      </c>
      <c r="Y18" s="106">
        <v>0.01</v>
      </c>
      <c r="Z18" s="108">
        <v>0</v>
      </c>
      <c r="AA18" s="163">
        <f t="shared" si="5"/>
        <v>7.88</v>
      </c>
      <c r="AB18" s="163">
        <f t="shared" si="6"/>
        <v>4.16</v>
      </c>
      <c r="AC18" s="163">
        <f t="shared" si="7"/>
        <v>5</v>
      </c>
      <c r="AD18" s="163">
        <f t="shared" si="8"/>
        <v>10</v>
      </c>
      <c r="AE18" s="163">
        <f t="shared" si="9"/>
        <v>8.870967741935484</v>
      </c>
      <c r="AG18" s="109">
        <v>8.5</v>
      </c>
      <c r="AH18" s="106">
        <v>4.51</v>
      </c>
      <c r="AI18" s="106">
        <v>2.2999999999999998</v>
      </c>
      <c r="AJ18" s="106">
        <v>1.1000000000000001</v>
      </c>
      <c r="AK18" s="106">
        <v>0.39</v>
      </c>
      <c r="AL18" s="106">
        <v>0.06</v>
      </c>
      <c r="AM18" s="106">
        <v>0.02</v>
      </c>
      <c r="AN18" s="108">
        <v>0</v>
      </c>
      <c r="AO18" s="163">
        <f t="shared" si="10"/>
        <v>8.5</v>
      </c>
      <c r="AP18" s="163">
        <f t="shared" si="11"/>
        <v>4.51</v>
      </c>
      <c r="AQ18" s="163">
        <f t="shared" si="12"/>
        <v>5</v>
      </c>
      <c r="AR18" s="163">
        <f t="shared" si="13"/>
        <v>10</v>
      </c>
      <c r="AS18" s="163">
        <f t="shared" si="14"/>
        <v>9.3859649122807021</v>
      </c>
      <c r="AU18" s="109">
        <v>8.4700000000000006</v>
      </c>
      <c r="AV18" s="106">
        <v>4.5</v>
      </c>
      <c r="AW18" s="106">
        <v>2.2999999999999998</v>
      </c>
      <c r="AX18" s="106">
        <v>1.1000000000000001</v>
      </c>
      <c r="AY18" s="106">
        <v>0.39</v>
      </c>
      <c r="AZ18" s="106">
        <v>0.06</v>
      </c>
      <c r="BA18" s="106">
        <v>0.02</v>
      </c>
      <c r="BB18" s="108">
        <v>0.01</v>
      </c>
      <c r="BC18" s="163">
        <f t="shared" si="15"/>
        <v>8.4700000000000006</v>
      </c>
      <c r="BD18" s="163">
        <f t="shared" si="16"/>
        <v>4.5</v>
      </c>
      <c r="BE18" s="163">
        <f t="shared" si="17"/>
        <v>5</v>
      </c>
      <c r="BF18" s="163">
        <f t="shared" si="18"/>
        <v>10</v>
      </c>
      <c r="BG18" s="163">
        <f t="shared" si="19"/>
        <v>9.3702770780856426</v>
      </c>
    </row>
    <row r="19" spans="1:60" ht="14.25" customHeight="1" thickBot="1" x14ac:dyDescent="0.2">
      <c r="C19" s="427"/>
      <c r="D19" s="33" t="s">
        <v>32</v>
      </c>
      <c r="E19" s="106">
        <v>33.65</v>
      </c>
      <c r="F19" s="106">
        <v>15.3</v>
      </c>
      <c r="G19" s="106">
        <v>1.07</v>
      </c>
      <c r="H19" s="106">
        <v>0.36</v>
      </c>
      <c r="I19" s="106">
        <v>0.12</v>
      </c>
      <c r="J19" s="106">
        <v>0.02</v>
      </c>
      <c r="K19" s="106">
        <v>0.01</v>
      </c>
      <c r="L19" s="106">
        <v>0</v>
      </c>
      <c r="M19" s="163">
        <f t="shared" si="0"/>
        <v>15.3</v>
      </c>
      <c r="N19" s="163">
        <f t="shared" si="1"/>
        <v>1.07</v>
      </c>
      <c r="O19" s="163">
        <f t="shared" si="2"/>
        <v>10</v>
      </c>
      <c r="P19" s="163">
        <f t="shared" si="3"/>
        <v>15</v>
      </c>
      <c r="Q19" s="163">
        <f t="shared" si="4"/>
        <v>13.619114546732257</v>
      </c>
      <c r="R19" s="163">
        <f t="shared" ref="R19" si="40">IF(Q18="","",IF( OR(Q18="NA",Q19="NA"), "NA",MAX(Q18,Q19)))</f>
        <v>13.619114546732257</v>
      </c>
      <c r="S19" s="109">
        <v>31.03</v>
      </c>
      <c r="T19" s="106">
        <v>11.68</v>
      </c>
      <c r="U19" s="106">
        <v>0.61</v>
      </c>
      <c r="V19" s="106">
        <v>0.1</v>
      </c>
      <c r="W19" s="106" t="s">
        <v>66</v>
      </c>
      <c r="X19" s="106">
        <v>0</v>
      </c>
      <c r="Y19" s="106">
        <v>0</v>
      </c>
      <c r="Z19" s="108">
        <v>0</v>
      </c>
      <c r="AA19" s="163">
        <f t="shared" si="5"/>
        <v>11.68</v>
      </c>
      <c r="AB19" s="163">
        <f t="shared" si="6"/>
        <v>0.61</v>
      </c>
      <c r="AC19" s="163">
        <f t="shared" si="7"/>
        <v>10</v>
      </c>
      <c r="AD19" s="163">
        <f t="shared" si="8"/>
        <v>15</v>
      </c>
      <c r="AE19" s="163">
        <f t="shared" si="9"/>
        <v>13.017163504968384</v>
      </c>
      <c r="AF19" s="163">
        <f t="shared" ref="AF19" si="41">IF(AE18="","",IF( OR(AE18="NA",AE19="NA"), "NA",MAX(AE18,AE19)))</f>
        <v>13.017163504968384</v>
      </c>
      <c r="AG19" s="109">
        <v>21.72</v>
      </c>
      <c r="AH19" s="106">
        <v>1.53</v>
      </c>
      <c r="AI19" s="106">
        <v>0.23</v>
      </c>
      <c r="AJ19" s="106">
        <v>0.11</v>
      </c>
      <c r="AK19" s="106">
        <v>0</v>
      </c>
      <c r="AL19" s="106">
        <v>0</v>
      </c>
      <c r="AM19" s="106">
        <v>0</v>
      </c>
      <c r="AN19" s="108">
        <v>0</v>
      </c>
      <c r="AO19" s="163">
        <f t="shared" si="10"/>
        <v>21.72</v>
      </c>
      <c r="AP19" s="163">
        <f t="shared" si="11"/>
        <v>1.53</v>
      </c>
      <c r="AQ19" s="163">
        <f t="shared" si="12"/>
        <v>5</v>
      </c>
      <c r="AR19" s="163">
        <f t="shared" si="13"/>
        <v>10</v>
      </c>
      <c r="AS19" s="163">
        <f t="shared" si="14"/>
        <v>9.1406636948984641</v>
      </c>
      <c r="AT19" s="163">
        <f t="shared" ref="AT19" si="42">IF(AS18="","",IF( OR(AS18="NA",AS19="NA"), "NA",MAX(AS18,AS19)))</f>
        <v>9.3859649122807021</v>
      </c>
      <c r="AU19" s="109">
        <v>13.4</v>
      </c>
      <c r="AV19" s="106">
        <v>0.85</v>
      </c>
      <c r="AW19" s="106">
        <v>0.28999999999999998</v>
      </c>
      <c r="AX19" s="106">
        <v>0.03</v>
      </c>
      <c r="AY19" s="106">
        <v>0.01</v>
      </c>
      <c r="AZ19" s="106">
        <v>0</v>
      </c>
      <c r="BA19" s="106">
        <v>0</v>
      </c>
      <c r="BB19" s="108">
        <v>0</v>
      </c>
      <c r="BC19" s="163">
        <f t="shared" si="15"/>
        <v>13.4</v>
      </c>
      <c r="BD19" s="163">
        <f t="shared" si="16"/>
        <v>0.85</v>
      </c>
      <c r="BE19" s="163">
        <f t="shared" si="17"/>
        <v>5</v>
      </c>
      <c r="BF19" s="163">
        <f t="shared" si="18"/>
        <v>10</v>
      </c>
      <c r="BG19" s="163">
        <f t="shared" si="19"/>
        <v>8.3466135458167336</v>
      </c>
      <c r="BH19" s="163">
        <f t="shared" ref="BH19" si="43">IF(BG18="","",IF( OR(BG18="NA",BG19="NA"), "NA",MAX(BG18,BG19)))</f>
        <v>9.3702770780856426</v>
      </c>
    </row>
    <row r="20" spans="1:60" ht="14.25" customHeight="1" x14ac:dyDescent="0.15">
      <c r="C20" s="426" t="s">
        <v>69</v>
      </c>
      <c r="D20" s="33" t="s">
        <v>70</v>
      </c>
      <c r="E20" s="36">
        <v>13.9150572381735</v>
      </c>
      <c r="F20" s="37">
        <v>8.6023253210829491</v>
      </c>
      <c r="G20" s="37">
        <v>5.0588005681126802</v>
      </c>
      <c r="H20" s="37">
        <v>2.7797422880658802</v>
      </c>
      <c r="I20" s="37">
        <v>1.3922160012745699</v>
      </c>
      <c r="J20" s="37">
        <v>0.634564130518808</v>
      </c>
      <c r="K20" s="38">
        <v>0.27979852642994901</v>
      </c>
      <c r="L20" s="39">
        <v>0.10431900221668799</v>
      </c>
      <c r="M20" s="163">
        <f t="shared" si="0"/>
        <v>5.0588005681126802</v>
      </c>
      <c r="N20" s="163">
        <f t="shared" si="1"/>
        <v>2.7797422880658802</v>
      </c>
      <c r="O20" s="163">
        <f t="shared" si="2"/>
        <v>15</v>
      </c>
      <c r="P20" s="163">
        <f t="shared" si="3"/>
        <v>20</v>
      </c>
      <c r="Q20" s="163">
        <f t="shared" si="4"/>
        <v>15.129001896589216</v>
      </c>
      <c r="S20" s="43">
        <v>13.8760387924179</v>
      </c>
      <c r="T20" s="37">
        <v>8.5814664533809708</v>
      </c>
      <c r="U20" s="37">
        <v>5.0537639095584002</v>
      </c>
      <c r="V20" s="37">
        <v>2.7785630905707199</v>
      </c>
      <c r="W20" s="37">
        <v>1.3918983537332199</v>
      </c>
      <c r="X20" s="37">
        <v>0.63784915381017104</v>
      </c>
      <c r="Y20" s="38">
        <v>0.28482725764605998</v>
      </c>
      <c r="Z20" s="39">
        <v>0.10701864515703099</v>
      </c>
      <c r="AA20" s="163">
        <f t="shared" si="5"/>
        <v>5.0537639095584002</v>
      </c>
      <c r="AB20" s="163">
        <f t="shared" si="6"/>
        <v>2.7785630905707199</v>
      </c>
      <c r="AC20" s="163">
        <f t="shared" si="7"/>
        <v>15</v>
      </c>
      <c r="AD20" s="163">
        <f t="shared" si="8"/>
        <v>20</v>
      </c>
      <c r="AE20" s="163">
        <f t="shared" si="9"/>
        <v>15.118152009065996</v>
      </c>
      <c r="AG20" s="43"/>
      <c r="AH20" s="37"/>
      <c r="AI20" s="37"/>
      <c r="AJ20" s="37"/>
      <c r="AK20" s="37"/>
      <c r="AL20" s="37"/>
      <c r="AM20" s="38"/>
      <c r="AN20" s="39"/>
      <c r="AO20" s="163" t="str">
        <f t="shared" si="10"/>
        <v/>
      </c>
      <c r="AP20" s="163" t="str">
        <f t="shared" si="11"/>
        <v/>
      </c>
      <c r="AQ20" s="163" t="str">
        <f t="shared" si="12"/>
        <v/>
      </c>
      <c r="AR20" s="163" t="str">
        <f t="shared" si="13"/>
        <v/>
      </c>
      <c r="AS20" s="163" t="str">
        <f t="shared" si="14"/>
        <v/>
      </c>
      <c r="AU20" s="43"/>
      <c r="AV20" s="37"/>
      <c r="AW20" s="37"/>
      <c r="AX20" s="37"/>
      <c r="AY20" s="37"/>
      <c r="AZ20" s="37"/>
      <c r="BA20" s="38"/>
      <c r="BB20" s="39"/>
      <c r="BC20" s="163" t="str">
        <f t="shared" si="15"/>
        <v/>
      </c>
      <c r="BD20" s="163" t="str">
        <f t="shared" si="16"/>
        <v/>
      </c>
      <c r="BE20" s="163" t="str">
        <f t="shared" si="17"/>
        <v/>
      </c>
      <c r="BF20" s="163" t="str">
        <f t="shared" si="18"/>
        <v/>
      </c>
      <c r="BG20" s="163" t="str">
        <f t="shared" si="19"/>
        <v/>
      </c>
    </row>
    <row r="21" spans="1:60" ht="14.25" customHeight="1" thickBot="1" x14ac:dyDescent="0.2">
      <c r="C21" s="427"/>
      <c r="D21" s="34" t="s">
        <v>71</v>
      </c>
      <c r="E21" s="49">
        <v>40.533739265889103</v>
      </c>
      <c r="F21" s="50">
        <v>28.119602808903899</v>
      </c>
      <c r="G21" s="50">
        <v>14.3336516705973</v>
      </c>
      <c r="H21" s="50">
        <v>5.5021358306769503</v>
      </c>
      <c r="I21" s="50">
        <v>1.1493445517237799</v>
      </c>
      <c r="J21" s="50">
        <v>2.1746183126797498E-3</v>
      </c>
      <c r="K21" s="45">
        <v>6.8759251293282501E-4</v>
      </c>
      <c r="L21" s="46">
        <v>2.17404769652032E-4</v>
      </c>
      <c r="M21" s="163">
        <f t="shared" si="0"/>
        <v>5.5021358306769503</v>
      </c>
      <c r="N21" s="163">
        <f t="shared" si="1"/>
        <v>1.1493445517237799</v>
      </c>
      <c r="O21" s="163">
        <f t="shared" si="2"/>
        <v>20</v>
      </c>
      <c r="P21" s="163">
        <f t="shared" si="3"/>
        <v>25</v>
      </c>
      <c r="Q21" s="163">
        <f t="shared" si="4"/>
        <v>20.576797505895701</v>
      </c>
      <c r="R21" s="163">
        <f t="shared" ref="R21" si="44">IF(Q20="","",IF( OR(Q20="NA",Q21="NA"), "NA",MAX(Q20,Q21)))</f>
        <v>20.576797505895701</v>
      </c>
      <c r="S21" s="114">
        <v>44.524870607525202</v>
      </c>
      <c r="T21" s="50">
        <v>30.758744107433799</v>
      </c>
      <c r="U21" s="50">
        <v>20.4636307824825</v>
      </c>
      <c r="V21" s="50">
        <v>7.2443102693304997</v>
      </c>
      <c r="W21" s="50">
        <v>4.3306189433350797</v>
      </c>
      <c r="X21" s="50">
        <v>1.48569448851699</v>
      </c>
      <c r="Y21" s="45">
        <v>0.62221226982897404</v>
      </c>
      <c r="Z21" s="46">
        <v>4.3994164420932402E-2</v>
      </c>
      <c r="AA21" s="163">
        <f t="shared" si="5"/>
        <v>7.2443102693304997</v>
      </c>
      <c r="AB21" s="163">
        <f t="shared" si="6"/>
        <v>4.3306189433350797</v>
      </c>
      <c r="AC21" s="163">
        <f t="shared" si="7"/>
        <v>20</v>
      </c>
      <c r="AD21" s="163">
        <f t="shared" si="8"/>
        <v>25</v>
      </c>
      <c r="AE21" s="163">
        <f t="shared" si="9"/>
        <v>23.851317827161672</v>
      </c>
      <c r="AF21" s="163">
        <f t="shared" ref="AF21" si="45">IF(AE20="","",IF( OR(AE20="NA",AE21="NA"), "NA",MAX(AE20,AE21)))</f>
        <v>23.851317827161672</v>
      </c>
      <c r="AG21" s="114"/>
      <c r="AH21" s="50"/>
      <c r="AI21" s="50"/>
      <c r="AJ21" s="50"/>
      <c r="AK21" s="50"/>
      <c r="AL21" s="50"/>
      <c r="AM21" s="45"/>
      <c r="AN21" s="46"/>
      <c r="AO21" s="163" t="str">
        <f t="shared" si="10"/>
        <v/>
      </c>
      <c r="AP21" s="163" t="str">
        <f t="shared" si="11"/>
        <v/>
      </c>
      <c r="AQ21" s="163" t="str">
        <f t="shared" si="12"/>
        <v/>
      </c>
      <c r="AR21" s="163" t="str">
        <f t="shared" si="13"/>
        <v/>
      </c>
      <c r="AS21" s="163" t="str">
        <f t="shared" si="14"/>
        <v/>
      </c>
      <c r="AT21" s="163" t="str">
        <f t="shared" ref="AT21" si="46">IF(AS20="","",IF( OR(AS20="NA",AS21="NA"), "NA",MAX(AS20,AS21)))</f>
        <v/>
      </c>
      <c r="AU21" s="114"/>
      <c r="AV21" s="50"/>
      <c r="AW21" s="50"/>
      <c r="AX21" s="50"/>
      <c r="AY21" s="50"/>
      <c r="AZ21" s="50"/>
      <c r="BA21" s="45"/>
      <c r="BB21" s="46"/>
      <c r="BC21" s="163" t="str">
        <f t="shared" si="15"/>
        <v/>
      </c>
      <c r="BD21" s="163" t="str">
        <f t="shared" si="16"/>
        <v/>
      </c>
      <c r="BE21" s="163" t="str">
        <f t="shared" si="17"/>
        <v/>
      </c>
      <c r="BF21" s="163" t="str">
        <f t="shared" si="18"/>
        <v/>
      </c>
      <c r="BG21" s="163" t="str">
        <f t="shared" si="19"/>
        <v/>
      </c>
      <c r="BH21" s="163" t="str">
        <f t="shared" ref="BH21" si="47">IF(BG20="","",IF( OR(BG20="NA",BG21="NA"), "NA",MAX(BG20,BG21)))</f>
        <v/>
      </c>
    </row>
    <row r="22" spans="1:60" ht="14.25" customHeight="1" x14ac:dyDescent="0.15">
      <c r="C22" s="426" t="s">
        <v>75</v>
      </c>
      <c r="D22" s="33" t="s">
        <v>31</v>
      </c>
      <c r="E22" s="36">
        <v>11.9839</v>
      </c>
      <c r="F22" s="37">
        <v>6.4630000000000001</v>
      </c>
      <c r="G22" s="37">
        <v>3.3121999999999998</v>
      </c>
      <c r="H22" s="37">
        <v>1.5623</v>
      </c>
      <c r="I22" s="37">
        <v>0.56359999999999999</v>
      </c>
      <c r="J22" s="37">
        <v>0.10970000000000001</v>
      </c>
      <c r="K22" s="38">
        <v>2.8500000000000001E-2</v>
      </c>
      <c r="L22" s="39">
        <v>8.8000000000000005E-3</v>
      </c>
      <c r="M22" s="163">
        <f t="shared" si="0"/>
        <v>6.4630000000000001</v>
      </c>
      <c r="N22" s="163">
        <f t="shared" si="1"/>
        <v>3.3121999999999998</v>
      </c>
      <c r="O22" s="163">
        <f t="shared" si="2"/>
        <v>10</v>
      </c>
      <c r="P22" s="163">
        <f t="shared" si="3"/>
        <v>15</v>
      </c>
      <c r="Q22" s="163">
        <f t="shared" si="4"/>
        <v>12.321632601244129</v>
      </c>
      <c r="S22" s="43">
        <v>11.955399999999999</v>
      </c>
      <c r="T22" s="37">
        <v>6.4473000000000003</v>
      </c>
      <c r="U22" s="37">
        <v>3.3033999999999999</v>
      </c>
      <c r="V22" s="37">
        <v>1.5580000000000001</v>
      </c>
      <c r="W22" s="37">
        <v>0.56289999999999996</v>
      </c>
      <c r="X22" s="37">
        <v>0.1111</v>
      </c>
      <c r="Y22" s="38">
        <v>2.8799999999999999E-2</v>
      </c>
      <c r="Z22" s="39">
        <v>8.8000000000000005E-3</v>
      </c>
      <c r="AA22" s="163">
        <f t="shared" si="5"/>
        <v>6.4473000000000003</v>
      </c>
      <c r="AB22" s="163">
        <f t="shared" si="6"/>
        <v>3.3033999999999999</v>
      </c>
      <c r="AC22" s="163">
        <f t="shared" si="7"/>
        <v>10</v>
      </c>
      <c r="AD22" s="163">
        <f t="shared" si="8"/>
        <v>15</v>
      </c>
      <c r="AE22" s="163">
        <f t="shared" si="9"/>
        <v>12.30175896179904</v>
      </c>
      <c r="AG22" s="43">
        <v>12.2019</v>
      </c>
      <c r="AH22" s="37">
        <v>6.5754000000000001</v>
      </c>
      <c r="AI22" s="37">
        <v>3.3847999999999998</v>
      </c>
      <c r="AJ22" s="37">
        <v>1.6042000000000001</v>
      </c>
      <c r="AK22" s="37">
        <v>0.57520000000000004</v>
      </c>
      <c r="AL22" s="37">
        <v>0.1208</v>
      </c>
      <c r="AM22" s="38">
        <v>3.2399999999999998E-2</v>
      </c>
      <c r="AN22" s="39">
        <v>1.01E-2</v>
      </c>
      <c r="AO22" s="163">
        <f t="shared" si="10"/>
        <v>6.5754000000000001</v>
      </c>
      <c r="AP22" s="163">
        <f t="shared" si="11"/>
        <v>3.3847999999999998</v>
      </c>
      <c r="AQ22" s="163">
        <f t="shared" si="12"/>
        <v>10</v>
      </c>
      <c r="AR22" s="163">
        <f t="shared" si="13"/>
        <v>15</v>
      </c>
      <c r="AS22" s="163">
        <f t="shared" si="14"/>
        <v>12.468814643013854</v>
      </c>
      <c r="AU22" s="43">
        <v>12.1388</v>
      </c>
      <c r="AV22" s="37">
        <v>6.5442</v>
      </c>
      <c r="AW22" s="37">
        <v>3.3693</v>
      </c>
      <c r="AX22" s="37">
        <v>1.5976999999999999</v>
      </c>
      <c r="AY22" s="37">
        <v>0.57509999999999994</v>
      </c>
      <c r="AZ22" s="37">
        <v>0.1227</v>
      </c>
      <c r="BA22" s="38">
        <v>3.3599999999999998E-2</v>
      </c>
      <c r="BB22" s="39">
        <v>1.03E-2</v>
      </c>
      <c r="BC22" s="163">
        <f t="shared" si="15"/>
        <v>6.5442</v>
      </c>
      <c r="BD22" s="163">
        <f t="shared" si="16"/>
        <v>3.3693</v>
      </c>
      <c r="BE22" s="163">
        <f t="shared" si="17"/>
        <v>10</v>
      </c>
      <c r="BF22" s="163">
        <f t="shared" si="18"/>
        <v>15</v>
      </c>
      <c r="BG22" s="163">
        <f t="shared" si="19"/>
        <v>12.43188761850767</v>
      </c>
    </row>
    <row r="23" spans="1:60" ht="14.25" customHeight="1" thickBot="1" x14ac:dyDescent="0.2">
      <c r="C23" s="428"/>
      <c r="D23" s="34" t="s">
        <v>32</v>
      </c>
      <c r="E23" s="110">
        <v>34.756700000000002</v>
      </c>
      <c r="F23" s="111">
        <v>14.036199999999999</v>
      </c>
      <c r="G23" s="111">
        <v>1.0859000000000001</v>
      </c>
      <c r="H23" s="111">
        <v>0.35489999999999999</v>
      </c>
      <c r="I23" s="111">
        <v>8.0799999999999997E-2</v>
      </c>
      <c r="J23" s="111">
        <v>1.9300000000000001E-2</v>
      </c>
      <c r="K23" s="112">
        <v>1.2500000000000001E-2</v>
      </c>
      <c r="L23" s="113">
        <v>4.0000000000000002E-4</v>
      </c>
      <c r="M23" s="163">
        <f t="shared" si="0"/>
        <v>14.036199999999999</v>
      </c>
      <c r="N23" s="163">
        <f t="shared" si="1"/>
        <v>1.0859000000000001</v>
      </c>
      <c r="O23" s="163">
        <f t="shared" si="2"/>
        <v>10</v>
      </c>
      <c r="P23" s="163">
        <f t="shared" si="3"/>
        <v>15</v>
      </c>
      <c r="Q23" s="163">
        <f t="shared" si="4"/>
        <v>13.488799487270565</v>
      </c>
      <c r="R23" s="163">
        <f t="shared" ref="R23" si="48">IF(Q22="","",IF( OR(Q22="NA",Q23="NA"), "NA",MAX(Q22,Q23)))</f>
        <v>13.488799487270565</v>
      </c>
      <c r="S23" s="115">
        <v>33.203800000000001</v>
      </c>
      <c r="T23" s="111">
        <v>11.196</v>
      </c>
      <c r="U23" s="111">
        <v>1.3908</v>
      </c>
      <c r="V23" s="111">
        <v>0.30459999999999998</v>
      </c>
      <c r="W23" s="111">
        <v>4.4699999999999997E-2</v>
      </c>
      <c r="X23" s="111">
        <v>2.7900000000000001E-2</v>
      </c>
      <c r="Y23" s="112">
        <v>3.8999999999999998E-3</v>
      </c>
      <c r="Z23" s="113">
        <v>2.0999999999999999E-3</v>
      </c>
      <c r="AA23" s="163">
        <f t="shared" si="5"/>
        <v>11.196</v>
      </c>
      <c r="AB23" s="163">
        <f t="shared" si="6"/>
        <v>1.3908</v>
      </c>
      <c r="AC23" s="163">
        <f t="shared" si="7"/>
        <v>10</v>
      </c>
      <c r="AD23" s="163">
        <f t="shared" si="8"/>
        <v>15</v>
      </c>
      <c r="AE23" s="163">
        <f t="shared" si="9"/>
        <v>13.159547994941459</v>
      </c>
      <c r="AF23" s="163">
        <f t="shared" ref="AF23" si="49">IF(AE22="","",IF( OR(AE22="NA",AE23="NA"), "NA",MAX(AE22,AE23)))</f>
        <v>13.159547994941459</v>
      </c>
      <c r="AG23" s="115">
        <v>25.997299999999999</v>
      </c>
      <c r="AH23" s="111">
        <v>2.9022999999999999</v>
      </c>
      <c r="AI23" s="111">
        <v>0.38100000000000001</v>
      </c>
      <c r="AJ23" s="111">
        <v>5.3699999999999998E-2</v>
      </c>
      <c r="AK23" s="111">
        <v>4.1999999999999997E-3</v>
      </c>
      <c r="AL23" s="111">
        <v>1.2999999999999999E-3</v>
      </c>
      <c r="AM23" s="112">
        <v>4.0000000000000002E-4</v>
      </c>
      <c r="AN23" s="113">
        <v>1E-4</v>
      </c>
      <c r="AO23" s="163">
        <f t="shared" si="10"/>
        <v>25.997299999999999</v>
      </c>
      <c r="AP23" s="163">
        <f t="shared" si="11"/>
        <v>2.9022999999999999</v>
      </c>
      <c r="AQ23" s="163">
        <f t="shared" si="12"/>
        <v>5</v>
      </c>
      <c r="AR23" s="163">
        <f t="shared" si="13"/>
        <v>10</v>
      </c>
      <c r="AS23" s="163">
        <f t="shared" si="14"/>
        <v>9.5458540809699066</v>
      </c>
      <c r="AT23" s="163">
        <f t="shared" ref="AT23" si="50">IF(AS22="","",IF( OR(AS22="NA",AS23="NA"), "NA",MAX(AS22,AS23)))</f>
        <v>12.468814643013854</v>
      </c>
      <c r="AU23" s="115">
        <v>20.610099999999999</v>
      </c>
      <c r="AV23" s="111">
        <v>1.7582</v>
      </c>
      <c r="AW23" s="111">
        <v>0.38159999999999999</v>
      </c>
      <c r="AX23" s="111">
        <v>4.7899999999999998E-2</v>
      </c>
      <c r="AY23" s="111">
        <v>3.8100000000000002E-2</v>
      </c>
      <c r="AZ23" s="111">
        <v>2.9999999999999997E-4</v>
      </c>
      <c r="BA23" s="112">
        <v>1E-4</v>
      </c>
      <c r="BB23" s="113">
        <v>0</v>
      </c>
      <c r="BC23" s="163">
        <f t="shared" si="15"/>
        <v>20.610099999999999</v>
      </c>
      <c r="BD23" s="163">
        <f t="shared" si="16"/>
        <v>1.7582</v>
      </c>
      <c r="BE23" s="163">
        <f t="shared" si="17"/>
        <v>5</v>
      </c>
      <c r="BF23" s="163">
        <f t="shared" si="18"/>
        <v>10</v>
      </c>
      <c r="BG23" s="163">
        <f t="shared" si="19"/>
        <v>9.1401927657159217</v>
      </c>
      <c r="BH23" s="163">
        <f t="shared" ref="BH23" si="51">IF(BG22="","",IF( OR(BG22="NA",BG23="NA"), "NA",MAX(BG22,BG23)))</f>
        <v>12.43188761850767</v>
      </c>
    </row>
    <row r="24" spans="1:60" s="51" customFormat="1" ht="14.25" customHeight="1" x14ac:dyDescent="0.15">
      <c r="A24" s="18"/>
      <c r="B24" s="18"/>
      <c r="C24" s="426" t="s">
        <v>76</v>
      </c>
      <c r="D24" s="33" t="s">
        <v>31</v>
      </c>
      <c r="E24" s="36">
        <v>7.55</v>
      </c>
      <c r="F24" s="37">
        <v>3.52</v>
      </c>
      <c r="G24" s="37">
        <v>2.08</v>
      </c>
      <c r="H24" s="37">
        <v>1.04</v>
      </c>
      <c r="I24" s="37">
        <v>0.47</v>
      </c>
      <c r="J24" s="37">
        <v>0.18</v>
      </c>
      <c r="K24" s="38">
        <v>0.05</v>
      </c>
      <c r="L24" s="39">
        <v>0.02</v>
      </c>
      <c r="M24" s="163">
        <f t="shared" si="0"/>
        <v>7.55</v>
      </c>
      <c r="N24" s="163">
        <f t="shared" si="1"/>
        <v>3.52</v>
      </c>
      <c r="O24" s="163">
        <f t="shared" si="2"/>
        <v>5</v>
      </c>
      <c r="P24" s="163">
        <f t="shared" si="3"/>
        <v>10</v>
      </c>
      <c r="Q24" s="163">
        <f t="shared" si="4"/>
        <v>8.1637717121588107</v>
      </c>
      <c r="R24" s="163"/>
      <c r="S24" s="43">
        <v>7.15</v>
      </c>
      <c r="T24" s="37">
        <v>3.94</v>
      </c>
      <c r="U24" s="37">
        <v>1.91</v>
      </c>
      <c r="V24" s="37">
        <v>1.2</v>
      </c>
      <c r="W24" s="37">
        <v>0.42</v>
      </c>
      <c r="X24" s="37">
        <v>0.1</v>
      </c>
      <c r="Y24" s="38">
        <v>0.05</v>
      </c>
      <c r="Z24" s="39">
        <v>0.02</v>
      </c>
      <c r="AA24" s="163">
        <f t="shared" si="5"/>
        <v>7.15</v>
      </c>
      <c r="AB24" s="163">
        <f t="shared" si="6"/>
        <v>3.94</v>
      </c>
      <c r="AC24" s="163">
        <f t="shared" si="7"/>
        <v>5</v>
      </c>
      <c r="AD24" s="163">
        <f t="shared" si="8"/>
        <v>10</v>
      </c>
      <c r="AE24" s="163">
        <f t="shared" si="9"/>
        <v>8.3489096573208705</v>
      </c>
      <c r="AF24" s="163"/>
      <c r="AG24" s="43">
        <v>8.41</v>
      </c>
      <c r="AH24" s="37">
        <v>5.35</v>
      </c>
      <c r="AI24" s="37">
        <v>2.85</v>
      </c>
      <c r="AJ24" s="37">
        <v>1.72</v>
      </c>
      <c r="AK24" s="37">
        <v>0.59</v>
      </c>
      <c r="AL24" s="37">
        <v>0.31</v>
      </c>
      <c r="AM24" s="38">
        <v>0.19</v>
      </c>
      <c r="AN24" s="39">
        <v>0.05</v>
      </c>
      <c r="AO24" s="163">
        <f t="shared" si="10"/>
        <v>5.35</v>
      </c>
      <c r="AP24" s="163">
        <f t="shared" si="11"/>
        <v>2.85</v>
      </c>
      <c r="AQ24" s="163">
        <f t="shared" si="12"/>
        <v>10</v>
      </c>
      <c r="AR24" s="163">
        <f t="shared" si="13"/>
        <v>15</v>
      </c>
      <c r="AS24" s="163">
        <f t="shared" si="14"/>
        <v>10.700000000000001</v>
      </c>
      <c r="AT24" s="163"/>
      <c r="AU24" s="43">
        <v>8.27</v>
      </c>
      <c r="AV24" s="37">
        <v>4.8</v>
      </c>
      <c r="AW24" s="37">
        <v>2.58</v>
      </c>
      <c r="AX24" s="37">
        <v>1.56</v>
      </c>
      <c r="AY24" s="37">
        <v>0.62</v>
      </c>
      <c r="AZ24" s="37">
        <v>0.28000000000000003</v>
      </c>
      <c r="BA24" s="38">
        <v>0.15</v>
      </c>
      <c r="BB24" s="39">
        <v>0.06</v>
      </c>
      <c r="BC24" s="163">
        <f t="shared" si="15"/>
        <v>8.27</v>
      </c>
      <c r="BD24" s="163">
        <f t="shared" si="16"/>
        <v>4.8</v>
      </c>
      <c r="BE24" s="163">
        <f t="shared" si="17"/>
        <v>5</v>
      </c>
      <c r="BF24" s="163">
        <f t="shared" si="18"/>
        <v>10</v>
      </c>
      <c r="BG24" s="163">
        <f t="shared" si="19"/>
        <v>9.7118155619596553</v>
      </c>
      <c r="BH24" s="163"/>
    </row>
    <row r="25" spans="1:60" s="51" customFormat="1" ht="14.25" customHeight="1" thickBot="1" x14ac:dyDescent="0.2">
      <c r="A25" s="18"/>
      <c r="B25" s="18"/>
      <c r="C25" s="428"/>
      <c r="D25" s="34" t="s">
        <v>32</v>
      </c>
      <c r="E25" s="110">
        <v>25.1</v>
      </c>
      <c r="F25" s="111">
        <v>12.13</v>
      </c>
      <c r="G25" s="111">
        <v>6.75</v>
      </c>
      <c r="H25" s="111">
        <v>0.85</v>
      </c>
      <c r="I25" s="111">
        <v>0</v>
      </c>
      <c r="J25" s="111">
        <v>0</v>
      </c>
      <c r="K25" s="112">
        <v>0</v>
      </c>
      <c r="L25" s="113">
        <v>0</v>
      </c>
      <c r="M25" s="163">
        <f t="shared" si="0"/>
        <v>6.75</v>
      </c>
      <c r="N25" s="163">
        <f t="shared" si="1"/>
        <v>0.85</v>
      </c>
      <c r="O25" s="163">
        <f t="shared" si="2"/>
        <v>15</v>
      </c>
      <c r="P25" s="163">
        <f t="shared" si="3"/>
        <v>20</v>
      </c>
      <c r="Q25" s="163">
        <f t="shared" si="4"/>
        <v>16.483050847457626</v>
      </c>
      <c r="R25" s="163">
        <f t="shared" ref="R25" si="52">IF(Q24="","",IF( OR(Q24="NA",Q25="NA"), "NA",MAX(Q24,Q25)))</f>
        <v>16.483050847457626</v>
      </c>
      <c r="S25" s="115">
        <v>27.02</v>
      </c>
      <c r="T25" s="111">
        <v>11.79</v>
      </c>
      <c r="U25" s="111">
        <v>7.25</v>
      </c>
      <c r="V25" s="111">
        <v>3.49</v>
      </c>
      <c r="W25" s="111">
        <v>1</v>
      </c>
      <c r="X25" s="111">
        <v>0.04</v>
      </c>
      <c r="Y25" s="112">
        <v>0</v>
      </c>
      <c r="Z25" s="113">
        <v>0</v>
      </c>
      <c r="AA25" s="163">
        <f t="shared" si="5"/>
        <v>7.25</v>
      </c>
      <c r="AB25" s="163">
        <f t="shared" si="6"/>
        <v>3.49</v>
      </c>
      <c r="AC25" s="163">
        <f t="shared" si="7"/>
        <v>15</v>
      </c>
      <c r="AD25" s="163">
        <f t="shared" si="8"/>
        <v>20</v>
      </c>
      <c r="AE25" s="163">
        <f t="shared" si="9"/>
        <v>17.992021276595747</v>
      </c>
      <c r="AF25" s="163">
        <f t="shared" ref="AF25" si="53">IF(AE24="","",IF( OR(AE24="NA",AE25="NA"), "NA",MAX(AE24,AE25)))</f>
        <v>17.992021276595747</v>
      </c>
      <c r="AG25" s="115">
        <v>32.72</v>
      </c>
      <c r="AH25" s="111">
        <v>18.8</v>
      </c>
      <c r="AI25" s="111">
        <v>10.34</v>
      </c>
      <c r="AJ25" s="111">
        <v>3.79</v>
      </c>
      <c r="AK25" s="111">
        <v>0.76</v>
      </c>
      <c r="AL25" s="111">
        <v>2</v>
      </c>
      <c r="AM25" s="112">
        <v>0.9</v>
      </c>
      <c r="AN25" s="113">
        <v>0</v>
      </c>
      <c r="AO25" s="163">
        <f t="shared" si="10"/>
        <v>10.34</v>
      </c>
      <c r="AP25" s="163">
        <f t="shared" si="11"/>
        <v>3.79</v>
      </c>
      <c r="AQ25" s="163">
        <f t="shared" si="12"/>
        <v>15</v>
      </c>
      <c r="AR25" s="163">
        <f t="shared" si="13"/>
        <v>20</v>
      </c>
      <c r="AS25" s="163">
        <f t="shared" si="14"/>
        <v>19.076335877862597</v>
      </c>
      <c r="AT25" s="163">
        <f t="shared" ref="AT25" si="54">IF(AS24="","",IF( OR(AS24="NA",AS25="NA"), "NA",MAX(AS24,AS25)))</f>
        <v>19.076335877862597</v>
      </c>
      <c r="AU25" s="115">
        <v>31.48</v>
      </c>
      <c r="AV25" s="111">
        <v>17.95</v>
      </c>
      <c r="AW25" s="111">
        <v>9.5500000000000007</v>
      </c>
      <c r="AX25" s="111">
        <v>4.0999999999999996</v>
      </c>
      <c r="AY25" s="111">
        <v>0.54</v>
      </c>
      <c r="AZ25" s="111">
        <v>0</v>
      </c>
      <c r="BA25" s="112">
        <v>0.22</v>
      </c>
      <c r="BB25" s="113">
        <v>0</v>
      </c>
      <c r="BC25" s="163">
        <f t="shared" si="15"/>
        <v>9.5500000000000007</v>
      </c>
      <c r="BD25" s="163">
        <f t="shared" si="16"/>
        <v>4.0999999999999996</v>
      </c>
      <c r="BE25" s="163">
        <f t="shared" si="17"/>
        <v>15</v>
      </c>
      <c r="BF25" s="163">
        <f t="shared" si="18"/>
        <v>20</v>
      </c>
      <c r="BG25" s="163">
        <f t="shared" si="19"/>
        <v>19.174311926605505</v>
      </c>
      <c r="BH25" s="163">
        <f t="shared" ref="BH25" si="55">IF(BG24="","",IF( OR(BG24="NA",BG25="NA"), "NA",MAX(BG24,BG25)))</f>
        <v>19.174311926605505</v>
      </c>
    </row>
    <row r="26" spans="1:60" s="51" customFormat="1" ht="14.25" customHeight="1" x14ac:dyDescent="0.15">
      <c r="A26" s="18"/>
      <c r="B26" s="18"/>
      <c r="C26" s="426" t="s">
        <v>141</v>
      </c>
      <c r="D26" s="33" t="s">
        <v>31</v>
      </c>
      <c r="E26" s="36">
        <v>10.625657633636653</v>
      </c>
      <c r="F26" s="37">
        <v>3.4316925763327566</v>
      </c>
      <c r="G26" s="37">
        <v>0</v>
      </c>
      <c r="H26" s="37">
        <v>0</v>
      </c>
      <c r="I26" s="37">
        <v>0</v>
      </c>
      <c r="J26" s="37">
        <v>0</v>
      </c>
      <c r="K26" s="38">
        <v>0</v>
      </c>
      <c r="L26" s="39">
        <v>0</v>
      </c>
      <c r="M26" s="163">
        <f t="shared" ref="M26:M27" si="56">IF(ISBLANK(E26),"", IF(E26="NA","NA",IF(E26&gt;=5,INDEX(E26:L26,MATCH(5,E26:L26,-1)),"")))</f>
        <v>10.625657633636653</v>
      </c>
      <c r="N26" s="163">
        <f t="shared" ref="N26:N27" si="57">IF(ISBLANK(E26),"",IF(E26="NA","NA",IF(E26&gt;=5,INDEX(E26:L26,MATCH(5,E26:L26,-1)+1),"")))</f>
        <v>3.4316925763327566</v>
      </c>
      <c r="O26" s="163">
        <f t="shared" ref="O26:O27" si="58">IF(ISBLANK(E26),"", IF(E26="NA","NA",IF(E26&gt;=5,INDEX($E$5:$L$5,MATCH(M26,E26:L26,-1)),"")))</f>
        <v>5</v>
      </c>
      <c r="P26" s="163">
        <f t="shared" ref="P26:P27" si="59">IF(ISBLANK(E26),"",IF(E26="NA","NA", IF(E26&gt;=5,INDEX($E$5:$L$5,MATCH(N26,E26:L26,-1)),"")))</f>
        <v>10</v>
      </c>
      <c r="Q26" s="163">
        <f t="shared" ref="Q26:Q27" si="60">IF(ISBLANK(E26),"",IF(E26="NA","NA",IF(E26&gt;=5,TREND(O26:P26,M26:N26,5),5)))</f>
        <v>8.9099839857611141</v>
      </c>
      <c r="R26" s="163"/>
      <c r="S26" s="43">
        <v>11.224414426177908</v>
      </c>
      <c r="T26" s="37">
        <v>4.1794840612979218</v>
      </c>
      <c r="U26" s="37">
        <v>0</v>
      </c>
      <c r="V26" s="37">
        <v>0</v>
      </c>
      <c r="W26" s="37">
        <v>0</v>
      </c>
      <c r="X26" s="37">
        <v>0</v>
      </c>
      <c r="Y26" s="38">
        <v>0</v>
      </c>
      <c r="Z26" s="39">
        <v>0</v>
      </c>
      <c r="AA26" s="163">
        <f t="shared" ref="AA26:AA27" si="61">IF(ISBLANK(S26),"", IF(S26="NA","NA",IF(S26&gt;=5,INDEX(S26:Z26,MATCH(5,S26:Z26,-1)),"")))</f>
        <v>11.224414426177908</v>
      </c>
      <c r="AB26" s="163">
        <f t="shared" ref="AB26:AB27" si="62">IF(ISBLANK(S26),"",IF(S26="NA","NA",IF(S26&gt;=5,INDEX(S26:Z26,MATCH(5,S26:Z26,-1)+1),"")))</f>
        <v>4.1794840612979218</v>
      </c>
      <c r="AC26" s="163">
        <f t="shared" ref="AC26:AC27" si="63">IF(ISBLANK(S26),"", IF(S26="NA","NA",IF(S26&gt;=5,INDEX($E$5:$L$5,MATCH(AA26,S26:Z26,-1)),"")))</f>
        <v>5</v>
      </c>
      <c r="AD26" s="163">
        <f t="shared" ref="AD26:AD27" si="64">IF(ISBLANK(S26),"",IF(S26="NA","NA", IF(S26&gt;=5,INDEX($E$5:$L$5,MATCH(AB26,S26:Z26,-1)),"")))</f>
        <v>10</v>
      </c>
      <c r="AE26" s="163">
        <f t="shared" ref="AE26:AE27" si="65">IF(ISBLANK(S26),"",IF(S26="NA","NA",IF(S26&gt;=5,TREND(AC26:AD26,AA26:AB26,5),5)))</f>
        <v>9.4176550397201435</v>
      </c>
      <c r="AF26" s="163"/>
      <c r="AG26" s="43">
        <v>16.499824698722186</v>
      </c>
      <c r="AH26" s="37">
        <v>9.5419842525767073</v>
      </c>
      <c r="AI26" s="37">
        <v>4.4851298304720011</v>
      </c>
      <c r="AJ26" s="37">
        <v>1.073726366353478</v>
      </c>
      <c r="AK26" s="37">
        <v>0</v>
      </c>
      <c r="AL26" s="37">
        <v>0</v>
      </c>
      <c r="AM26" s="38">
        <v>0</v>
      </c>
      <c r="AN26" s="39">
        <v>0</v>
      </c>
      <c r="AO26" s="163">
        <f t="shared" ref="AO26:AO27" si="66">IF(ISBLANK(AG26),"", IF(AG26="NA","NA",IF(AG26&gt;=5,INDEX(AG26:AN26,MATCH(5,AG26:AN26,-1)),"")))</f>
        <v>9.5419842525767073</v>
      </c>
      <c r="AP26" s="163">
        <f t="shared" ref="AP26:AP27" si="67">IF(ISBLANK(AG26),"",IF(AG26="NA","NA",IF(AG26&gt;=5,INDEX(AG26:AN26,MATCH(5,AG26:AN26,-1)+1),"")))</f>
        <v>4.4851298304720011</v>
      </c>
      <c r="AQ26" s="163">
        <f t="shared" ref="AQ26:AQ27" si="68">IF(ISBLANK(AG26),"", IF(AG26="NA","NA",IF(AG26&gt;=5,INDEX($E$5:$L$5,MATCH(AO26,AG26:AN26,-1)),"")))</f>
        <v>10</v>
      </c>
      <c r="AR26" s="163">
        <f t="shared" ref="AR26:AR27" si="69">IF(ISBLANK(AG26),"",IF(AG26="NA","NA", IF(AG26&gt;=5,INDEX($E$5:$L$5,MATCH(AP26,AG26:AN26,-1)),"")))</f>
        <v>15</v>
      </c>
      <c r="AS26" s="163">
        <f t="shared" ref="AS26:AS27" si="70">IF(ISBLANK(AG26),"",IF(AG26="NA","NA",IF(AG26&gt;=5,TREND(AQ26:AR26,AO26:AP26,5),5)))</f>
        <v>14.490918536949195</v>
      </c>
      <c r="AT26" s="163"/>
      <c r="AU26" s="43">
        <v>17.334097403951866</v>
      </c>
      <c r="AV26" s="37">
        <v>10.609155384865632</v>
      </c>
      <c r="AW26" s="37">
        <v>5.8523434216920194</v>
      </c>
      <c r="AX26" s="37">
        <v>2.6300204092283397</v>
      </c>
      <c r="AY26" s="37">
        <v>0.45831661646382749</v>
      </c>
      <c r="AZ26" s="37">
        <v>0</v>
      </c>
      <c r="BA26" s="38">
        <v>0</v>
      </c>
      <c r="BB26" s="39">
        <v>0</v>
      </c>
      <c r="BC26" s="163">
        <f t="shared" ref="BC26:BC27" si="71">IF(ISBLANK(AU26),"", IF(AU26="NA","NA",IF(AU26&gt;=5,INDEX(AU26:BB26,MATCH(5,AU26:BB26,-1)),"")))</f>
        <v>5.8523434216920194</v>
      </c>
      <c r="BD26" s="163">
        <f t="shared" ref="BD26:BD27" si="72">IF(ISBLANK(AU26),"",IF(AU26="NA","NA",IF(AU26&gt;=5,INDEX(AU26:BB26,MATCH(5,AU26:BB26,-1)+1),"")))</f>
        <v>2.6300204092283397</v>
      </c>
      <c r="BE26" s="163">
        <f t="shared" ref="BE26:BE27" si="73">IF(ISBLANK(AU26),"", IF(AU26="NA","NA",IF(AU26&gt;=5,INDEX($E$5:$L$5,MATCH(BC26,AU26:BB26,-1)),"")))</f>
        <v>15</v>
      </c>
      <c r="BF26" s="163">
        <f t="shared" ref="BF26:BF27" si="74">IF(ISBLANK(AU26),"",IF(AU26="NA","NA", IF(AU26&gt;=5,INDEX($E$5:$L$5,MATCH(BD26,AU26:BB26,-1)),"")))</f>
        <v>20</v>
      </c>
      <c r="BG26" s="163">
        <f t="shared" ref="BG26:BG27" si="75">IF(ISBLANK(AU26),"",IF(AU26="NA","NA",IF(AU26&gt;=5,TREND(BE26:BF26,BC26:BD26,5),5)))</f>
        <v>16.322560491910998</v>
      </c>
      <c r="BH26" s="163"/>
    </row>
    <row r="27" spans="1:60" s="51" customFormat="1" ht="14.25" customHeight="1" thickBot="1" x14ac:dyDescent="0.2">
      <c r="A27" s="18"/>
      <c r="B27" s="18"/>
      <c r="C27" s="428"/>
      <c r="D27" s="34" t="s">
        <v>32</v>
      </c>
      <c r="E27" s="110">
        <v>45.331371401895503</v>
      </c>
      <c r="F27" s="111">
        <v>27.977614326285671</v>
      </c>
      <c r="G27" s="111">
        <v>16.262156812899686</v>
      </c>
      <c r="H27" s="111">
        <v>8.1578972788787887</v>
      </c>
      <c r="I27" s="111">
        <v>3.5529702921765494</v>
      </c>
      <c r="J27" s="111">
        <v>1.3134629675223275</v>
      </c>
      <c r="K27" s="112">
        <v>0.61016219192329135</v>
      </c>
      <c r="L27" s="113">
        <v>8.3360591513437221E-2</v>
      </c>
      <c r="M27" s="163">
        <f t="shared" si="56"/>
        <v>8.1578972788787887</v>
      </c>
      <c r="N27" s="163">
        <f t="shared" si="57"/>
        <v>3.5529702921765494</v>
      </c>
      <c r="O27" s="163">
        <f t="shared" si="58"/>
        <v>20</v>
      </c>
      <c r="P27" s="163">
        <f t="shared" si="59"/>
        <v>25</v>
      </c>
      <c r="Q27" s="163">
        <f t="shared" si="60"/>
        <v>23.428824482991722</v>
      </c>
      <c r="R27" s="163">
        <f t="shared" ref="R27" si="76">IF(Q26="","",IF( OR(Q26="NA",Q27="NA"), "NA",MAX(Q26,Q27)))</f>
        <v>23.428824482991722</v>
      </c>
      <c r="S27" s="115">
        <v>43.72045551246886</v>
      </c>
      <c r="T27" s="111">
        <v>26.952228991600581</v>
      </c>
      <c r="U27" s="111">
        <v>14.806384261900952</v>
      </c>
      <c r="V27" s="111">
        <v>7.4725549052234053</v>
      </c>
      <c r="W27" s="111">
        <v>3.2058669202508661</v>
      </c>
      <c r="X27" s="111">
        <v>1.1149109180945582</v>
      </c>
      <c r="Y27" s="112">
        <v>0.39004082247215965</v>
      </c>
      <c r="Z27" s="113">
        <v>3.8516686833878211E-2</v>
      </c>
      <c r="AA27" s="163">
        <f t="shared" si="61"/>
        <v>7.4725549052234053</v>
      </c>
      <c r="AB27" s="163">
        <f t="shared" si="62"/>
        <v>3.2058669202508661</v>
      </c>
      <c r="AC27" s="163">
        <f t="shared" si="63"/>
        <v>20</v>
      </c>
      <c r="AD27" s="163">
        <f t="shared" si="64"/>
        <v>25</v>
      </c>
      <c r="AE27" s="163">
        <f t="shared" si="65"/>
        <v>22.897510802209876</v>
      </c>
      <c r="AF27" s="163">
        <f t="shared" ref="AF27" si="77">IF(AE26="","",IF( OR(AE26="NA",AE27="NA"), "NA",MAX(AE26,AE27)))</f>
        <v>22.897510802209876</v>
      </c>
      <c r="AG27" s="115">
        <v>46.849495126993865</v>
      </c>
      <c r="AH27" s="111">
        <v>29.170896388403179</v>
      </c>
      <c r="AI27" s="111">
        <v>16.247125666757167</v>
      </c>
      <c r="AJ27" s="111">
        <v>8.1353136540405657</v>
      </c>
      <c r="AK27" s="111">
        <v>3.4737928934514994</v>
      </c>
      <c r="AL27" s="111">
        <v>1.2602022760217602</v>
      </c>
      <c r="AM27" s="112">
        <v>0.38914662112394804</v>
      </c>
      <c r="AN27" s="113">
        <v>6.3097413229318278E-2</v>
      </c>
      <c r="AO27" s="163">
        <f t="shared" si="66"/>
        <v>8.1353136540405657</v>
      </c>
      <c r="AP27" s="163">
        <f t="shared" si="67"/>
        <v>3.4737928934514994</v>
      </c>
      <c r="AQ27" s="163">
        <f t="shared" si="68"/>
        <v>20</v>
      </c>
      <c r="AR27" s="163">
        <f t="shared" si="69"/>
        <v>25</v>
      </c>
      <c r="AS27" s="163">
        <f t="shared" si="70"/>
        <v>23.362972959970648</v>
      </c>
      <c r="AT27" s="163">
        <f t="shared" ref="AT27" si="78">IF(AS26="","",IF( OR(AS26="NA",AS27="NA"), "NA",MAX(AS26,AS27)))</f>
        <v>23.362972959970648</v>
      </c>
      <c r="AU27" s="115">
        <v>45.129112105239308</v>
      </c>
      <c r="AV27" s="111">
        <v>28.315932354633265</v>
      </c>
      <c r="AW27" s="111">
        <v>15.431739301177029</v>
      </c>
      <c r="AX27" s="111">
        <v>7.727492112871337</v>
      </c>
      <c r="AY27" s="111">
        <v>3.2611126427844583</v>
      </c>
      <c r="AZ27" s="111">
        <v>1.0930707624745684</v>
      </c>
      <c r="BA27" s="112">
        <v>0.1877070794119251</v>
      </c>
      <c r="BB27" s="113">
        <v>1.8354371381201773E-2</v>
      </c>
      <c r="BC27" s="163">
        <f t="shared" si="71"/>
        <v>7.727492112871337</v>
      </c>
      <c r="BD27" s="163">
        <f t="shared" si="72"/>
        <v>3.2611126427844583</v>
      </c>
      <c r="BE27" s="163">
        <f t="shared" si="73"/>
        <v>20</v>
      </c>
      <c r="BF27" s="163">
        <f t="shared" si="74"/>
        <v>25</v>
      </c>
      <c r="BG27" s="163">
        <f t="shared" si="75"/>
        <v>23.053359137012919</v>
      </c>
      <c r="BH27" s="163">
        <f t="shared" ref="BH27" si="79">IF(BG26="","",IF( OR(BG26="NA",BG27="NA"), "NA",MAX(BG26,BG27)))</f>
        <v>23.053359137012919</v>
      </c>
    </row>
    <row r="28" spans="1:60" x14ac:dyDescent="0.15"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S28" s="51"/>
      <c r="T28" s="51"/>
      <c r="U28" s="51"/>
      <c r="V28" s="51"/>
      <c r="W28" s="51"/>
      <c r="X28" s="51"/>
      <c r="Y28" s="51"/>
      <c r="Z28" s="51"/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  <c r="AO28" s="272" t="s">
        <v>127</v>
      </c>
      <c r="AP28" s="272" t="s">
        <v>128</v>
      </c>
      <c r="AQ28" s="272" t="s">
        <v>129</v>
      </c>
      <c r="AR28" s="272" t="s">
        <v>130</v>
      </c>
      <c r="AS28" s="272" t="s">
        <v>131</v>
      </c>
      <c r="AT28" s="272" t="s">
        <v>132</v>
      </c>
      <c r="BC28" s="272" t="s">
        <v>127</v>
      </c>
      <c r="BD28" s="272" t="s">
        <v>128</v>
      </c>
      <c r="BE28" s="272" t="s">
        <v>129</v>
      </c>
      <c r="BF28" s="272" t="s">
        <v>130</v>
      </c>
      <c r="BG28" s="272" t="s">
        <v>131</v>
      </c>
      <c r="BH28" s="272" t="s">
        <v>132</v>
      </c>
    </row>
    <row r="29" spans="1:60" x14ac:dyDescent="0.15">
      <c r="M29" s="272">
        <f>IF(COUNT(Q6,Q8,Q10,Q12,Q14,Q16,Q18,Q20,Q22,Q24,Q26)=0,"NA",AVERAGE(Q6,Q8,Q10,Q12,Q14,Q16,Q18,Q20,Q22,Q24,Q26))</f>
        <v>11.738900663886788</v>
      </c>
      <c r="N29" s="272">
        <f>IF(COUNT(Q6,Q8,Q10,Q12,Q14,Q16,Q18,Q20,Q22,Q24,Q26)=0,"NA",_xlfn.STDEV.P(Q6,Q8,Q10,Q12,Q14,Q16,Q18,Q20,Q22,Q24,Q26))</f>
        <v>2.4220402258745777</v>
      </c>
      <c r="O29" s="272">
        <f>IF(COUNT(Q7,Q9,Q11,Q13,Q15,Q17,Q19,Q21,Q23,Q25,Q27)=0,"NA",AVERAGE(Q7,Q9,Q11,Q13,Q15,Q17,Q19,Q21,Q23,Q25,Q27))</f>
        <v>18.864072985588731</v>
      </c>
      <c r="P29" s="272">
        <f>IF(COUNT(Q7,Q9,Q11,Q13,Q15,Q17,Q19,Q21,Q23,Q25,Q27)=0,"NA",_xlfn.STDEV.P(Q7,Q9,Q11,Q13,Q15,Q17,Q19,Q21,Q23,Q25,Q27))</f>
        <v>4.1447156790602788</v>
      </c>
      <c r="Q29" s="272">
        <f>IF(COUNT(R6:R27)=0,"NA",AVERAGE(R6:R27))</f>
        <v>18.877532670091867</v>
      </c>
      <c r="R29" s="272">
        <f>IF(COUNT(R6:R27)=0,"NA",_xlfn.STDEV.P(R6:R27))</f>
        <v>4.1236397753566481</v>
      </c>
      <c r="S29" s="51"/>
      <c r="T29" s="51"/>
      <c r="U29" s="51"/>
      <c r="V29" s="51"/>
      <c r="W29" s="51"/>
      <c r="X29" s="51"/>
      <c r="Y29" s="51"/>
      <c r="Z29" s="51"/>
      <c r="AA29" s="272">
        <f>IF(COUNT(AE6,AE8,AE10,AE12,AE14,AE16,AE18,AE20,AE22,AE24,AE26)=0,"NA",AVERAGE(AE6,AE8,AE10,AE12,AE14,AE16,AE18,AE20,AE22,AE24,AE26))</f>
        <v>11.537388966988377</v>
      </c>
      <c r="AB29" s="272">
        <f>IF(COUNT(AE6,AE8,AE10,AE12,AE14,AE16,AE18,AE20,AE22,AE24,AE26)=0,"NA",_xlfn.STDEV.P(AE6,AE8,AE10,AE12,AE14,AE16,AE18,AE20,AE22,AE24,AE26))</f>
        <v>2.256636816030805</v>
      </c>
      <c r="AC29" s="272">
        <f>IF(COUNT(AE7,AE9,AE11,AE13,AE15,AE17,AE19,AE21,AE23,AE25,AE27)=0,"NA",AVERAGE(AE7,AE9,AE11,AE13,AE15,AE17,AE19,AE21,AE23,AE25,AE27))</f>
        <v>19.243752100584693</v>
      </c>
      <c r="AD29" s="272">
        <f>IF(COUNT(AE7,AE9,AE11,AE13,AE15,AE17,AE19,AE21,AE23,AE25,AE27)=0,"NA",_xlfn.STDEV.P(AE7,AE9,AE11,AE13,AE15,AE17,AE19,AE21,AE23,AE25,AE27))</f>
        <v>5.0792557511756762</v>
      </c>
      <c r="AE29" s="272">
        <f>IF(COUNT(AF6:AF27)=0,"NA",AVERAGE(AF6:AF27))</f>
        <v>19.349398880730739</v>
      </c>
      <c r="AF29" s="272">
        <f>IF(COUNT(AF6:AF27)=0,"NA",_xlfn.STDEV.P(AF6:AF27))</f>
        <v>4.9239328186121725</v>
      </c>
      <c r="AO29" s="272">
        <f>IF(COUNT(AS6,AS8,AS10,AS12,AS14,AS16,AS18,AS20,AS22,AS24,AS26)=0,"NA",AVERAGE(AS6,AS8,AS10,AS12,AS14,AS16,AS18,AS20,AS22,AS24,AS26))</f>
        <v>13.310016109383188</v>
      </c>
      <c r="AP29" s="272">
        <f>IF(COUNT(AS6,AS8,AS10,AS12,AS14,AS16,AS18,AS20,AS22,AS24,AS26)=0,"NA",_xlfn.STDEV.P(AS6,AS8,AS10,AS12,AS14,AS16,AS18,AS20,AS22,AS24,AS26))</f>
        <v>2.3280873375821107</v>
      </c>
      <c r="AQ29" s="272">
        <f>IF(COUNT(AS7,AS9,AS11,AS13,AS15,AS17,AS19,AS21,AS23,AS25,AS27)=0,"NA",AVERAGE(AS7,AS9,AS11,AS13,AS15,AS17,AS19,AS21,AS23,AS25,AS27))</f>
        <v>18.122089171703795</v>
      </c>
      <c r="AR29" s="272">
        <f>IF(COUNT(AS7,AS9,AS11,AS13,AS15,AS17,AS19,AS21,AS23,AS25,AS27)=0,"NA",_xlfn.STDEV.P(AS7,AS9,AS11,AS13,AS15,AS17,AS19,AS21,AS23,AS25,AS27))</f>
        <v>7.222958762229946</v>
      </c>
      <c r="AS29" s="272">
        <f>IF(COUNT(AT6:AT27)=0,"NA",AVERAGE(AT6:AT27))</f>
        <v>18.991561057071682</v>
      </c>
      <c r="AT29" s="272">
        <f>IF(COUNT(AT6:AT27)=0,"NA",_xlfn.STDEV.P(AT6:AT27))</f>
        <v>6.2186429426781711</v>
      </c>
      <c r="BC29" s="272">
        <f>IF(COUNT(BG6,BG8,BG10,BG12,BG14,BG16,BG18,BG20,BG22,BG24,BG26)=0,"NA",AVERAGE(BG6,BG8,BG10,BG12,BG14,BG16,BG18,BG20,BG22,BG24,BG26))</f>
        <v>13.355376519273616</v>
      </c>
      <c r="BD29" s="272">
        <f>IF(COUNT(BG6,BG8,BG10,BG12,BG14,BG16,BG18,BG20,BG22,BG24,BG26)=0,"NA",_xlfn.STDEV.P(BG6,BG8,BG10,BG12,BG14,BG16,BG18,BG20,BG22,BG24,BG26))</f>
        <v>2.6504893790447408</v>
      </c>
      <c r="BE29" s="272">
        <f>IF(COUNT(BG7,BG9,BG11,BG13,BG15,BG17,BG19,BG21,BG23,BG25,BG27)=0,"NA",AVERAGE(BG7,BG9,BG11,BG13,BG15,BG17,BG19,BG21,BG23,BG25,BG27))</f>
        <v>17.423892678574155</v>
      </c>
      <c r="BF29" s="272">
        <f>IF(COUNT(BG7,BG9,BG11,BG13,BG15,BG17,BG19,BG21,BG23,BG25,BG27)=0,"NA",_xlfn.STDEV.P(BG7,BG9,BG11,BG13,BG15,BG17,BG19,BG21,BG23,BG25,BG27))</f>
        <v>7.4314588212500619</v>
      </c>
      <c r="BG29" s="272">
        <f>IF(COUNT(BH6:BH27)=0,"NA",AVERAGE(BH6:BH27))</f>
        <v>18.579150514172539</v>
      </c>
      <c r="BH29" s="272">
        <f>IF(COUNT(BH6:BH27)=0,"NA",_xlfn.STDEV.P(BH6:BH27))</f>
        <v>6.0988522229393904</v>
      </c>
    </row>
    <row r="31" spans="1:60" x14ac:dyDescent="0.15">
      <c r="E31" t="s">
        <v>59</v>
      </c>
    </row>
  </sheetData>
  <mergeCells count="17">
    <mergeCell ref="C26:C27"/>
    <mergeCell ref="C24:C25"/>
    <mergeCell ref="C10:C11"/>
    <mergeCell ref="B2:L2"/>
    <mergeCell ref="C8:C9"/>
    <mergeCell ref="C22:C23"/>
    <mergeCell ref="C20:C21"/>
    <mergeCell ref="C16:C17"/>
    <mergeCell ref="C14:C15"/>
    <mergeCell ref="C12:C13"/>
    <mergeCell ref="C18:C19"/>
    <mergeCell ref="AG4:AN4"/>
    <mergeCell ref="AU4:BB4"/>
    <mergeCell ref="S4:Z4"/>
    <mergeCell ref="C4:C5"/>
    <mergeCell ref="C6:C7"/>
    <mergeCell ref="E4:L4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1"/>
  <sheetViews>
    <sheetView topLeftCell="S1" zoomScale="85" zoomScaleNormal="85" zoomScalePageLayoutView="60" workbookViewId="0">
      <selection activeCell="AG22" sqref="AG22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6" width="5.75" customWidth="1"/>
    <col min="7" max="7" width="6" customWidth="1"/>
    <col min="8" max="12" width="5.25" customWidth="1"/>
    <col min="13" max="18" width="8.75" style="163" customWidth="1"/>
    <col min="19" max="19" width="6.25" customWidth="1"/>
    <col min="20" max="20" width="6.25" style="21" customWidth="1"/>
    <col min="21" max="21" width="6.875" style="21" customWidth="1"/>
    <col min="22" max="22" width="6.25" style="21" customWidth="1"/>
    <col min="23" max="26" width="5.25" customWidth="1"/>
    <col min="27" max="32" width="8.75" style="163" customWidth="1"/>
    <col min="33" max="33" width="6.875" customWidth="1"/>
    <col min="34" max="34" width="6.75" customWidth="1"/>
    <col min="35" max="40" width="5.25" customWidth="1"/>
    <col min="41" max="46" width="8.75" style="163" customWidth="1"/>
    <col min="47" max="54" width="5.25" customWidth="1"/>
    <col min="55" max="60" width="8.75" style="163" customWidth="1"/>
  </cols>
  <sheetData>
    <row r="1" spans="2:60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  <c r="AO1" s="161"/>
      <c r="AP1" s="161"/>
      <c r="AQ1" s="161"/>
      <c r="AR1" s="161"/>
      <c r="AS1" s="161"/>
      <c r="AT1" s="161"/>
      <c r="BC1" s="161"/>
      <c r="BD1" s="161"/>
      <c r="BE1" s="161"/>
      <c r="BF1" s="161"/>
      <c r="BG1" s="161"/>
      <c r="BH1" s="161"/>
    </row>
    <row r="2" spans="2:60" s="26" customFormat="1" ht="24" x14ac:dyDescent="0.25">
      <c r="B2" s="436" t="s">
        <v>46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5"/>
      <c r="N2" s="165"/>
      <c r="O2" s="165"/>
      <c r="P2" s="165"/>
      <c r="Q2" s="162"/>
      <c r="R2" s="162"/>
      <c r="AA2" s="162"/>
      <c r="AB2" s="162"/>
      <c r="AC2" s="162"/>
      <c r="AD2" s="162"/>
      <c r="AE2" s="162"/>
      <c r="AF2" s="162"/>
      <c r="AO2" s="162"/>
      <c r="AP2" s="162"/>
      <c r="AQ2" s="162"/>
      <c r="AR2" s="162"/>
      <c r="AS2" s="162"/>
      <c r="AT2" s="162"/>
      <c r="BC2" s="162"/>
      <c r="BD2" s="162"/>
      <c r="BE2" s="162"/>
      <c r="BF2" s="162"/>
      <c r="BG2" s="162"/>
      <c r="BH2" s="162"/>
    </row>
    <row r="3" spans="2:60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  <c r="AO3" s="161"/>
      <c r="AP3" s="161"/>
      <c r="AQ3" s="161"/>
      <c r="AR3" s="161"/>
      <c r="AS3" s="161"/>
      <c r="AT3" s="161"/>
      <c r="BC3" s="161"/>
      <c r="BD3" s="161"/>
      <c r="BE3" s="161"/>
      <c r="BF3" s="161"/>
      <c r="BG3" s="161"/>
      <c r="BH3" s="161"/>
    </row>
    <row r="4" spans="2:60" ht="15" thickBot="1" x14ac:dyDescent="0.2">
      <c r="B4" s="19"/>
      <c r="C4" s="434" t="s">
        <v>4</v>
      </c>
      <c r="D4" s="27" t="s">
        <v>33</v>
      </c>
      <c r="E4" s="429" t="s">
        <v>27</v>
      </c>
      <c r="F4" s="430"/>
      <c r="G4" s="430"/>
      <c r="H4" s="430"/>
      <c r="I4" s="430"/>
      <c r="J4" s="430"/>
      <c r="K4" s="430"/>
      <c r="L4" s="431"/>
      <c r="S4" s="429" t="s">
        <v>28</v>
      </c>
      <c r="T4" s="430"/>
      <c r="U4" s="430"/>
      <c r="V4" s="430"/>
      <c r="W4" s="430"/>
      <c r="X4" s="430"/>
      <c r="Y4" s="430"/>
      <c r="Z4" s="431"/>
      <c r="AG4" s="429" t="s">
        <v>29</v>
      </c>
      <c r="AH4" s="430"/>
      <c r="AI4" s="430"/>
      <c r="AJ4" s="430"/>
      <c r="AK4" s="430"/>
      <c r="AL4" s="430"/>
      <c r="AM4" s="430"/>
      <c r="AN4" s="431"/>
      <c r="AU4" s="429" t="s">
        <v>30</v>
      </c>
      <c r="AV4" s="430"/>
      <c r="AW4" s="430"/>
      <c r="AX4" s="430"/>
      <c r="AY4" s="430"/>
      <c r="AZ4" s="430"/>
      <c r="BA4" s="430"/>
      <c r="BB4" s="431"/>
    </row>
    <row r="5" spans="2:60" ht="14.25" thickBot="1" x14ac:dyDescent="0.2">
      <c r="B5" s="20"/>
      <c r="C5" s="435"/>
      <c r="D5" s="28" t="s">
        <v>34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  <c r="AG5" s="29">
        <v>5</v>
      </c>
      <c r="AH5" s="30">
        <v>10</v>
      </c>
      <c r="AI5" s="30">
        <v>15</v>
      </c>
      <c r="AJ5" s="30">
        <v>20</v>
      </c>
      <c r="AK5" s="30">
        <v>25</v>
      </c>
      <c r="AL5" s="30">
        <v>30</v>
      </c>
      <c r="AM5" s="31">
        <v>35</v>
      </c>
      <c r="AN5" s="32">
        <v>40</v>
      </c>
      <c r="AO5" s="164" t="s">
        <v>135</v>
      </c>
      <c r="AP5" s="164" t="s">
        <v>136</v>
      </c>
      <c r="AQ5" s="164" t="s">
        <v>138</v>
      </c>
      <c r="AR5" s="273" t="s">
        <v>126</v>
      </c>
      <c r="AS5" s="273" t="s">
        <v>137</v>
      </c>
      <c r="AT5" s="273" t="s">
        <v>134</v>
      </c>
      <c r="AU5" s="29">
        <v>5</v>
      </c>
      <c r="AV5" s="30">
        <v>10</v>
      </c>
      <c r="AW5" s="30">
        <v>15</v>
      </c>
      <c r="AX5" s="30">
        <v>20</v>
      </c>
      <c r="AY5" s="30">
        <v>25</v>
      </c>
      <c r="AZ5" s="30">
        <v>30</v>
      </c>
      <c r="BA5" s="31">
        <v>35</v>
      </c>
      <c r="BB5" s="32">
        <v>40</v>
      </c>
      <c r="BC5" s="164" t="s">
        <v>135</v>
      </c>
      <c r="BD5" s="164" t="s">
        <v>136</v>
      </c>
      <c r="BE5" s="164" t="s">
        <v>138</v>
      </c>
      <c r="BF5" s="273" t="s">
        <v>126</v>
      </c>
      <c r="BG5" s="273" t="s">
        <v>137</v>
      </c>
      <c r="BH5" s="273" t="s">
        <v>134</v>
      </c>
    </row>
    <row r="6" spans="2:60" ht="15" customHeight="1" x14ac:dyDescent="0.15">
      <c r="B6" s="20"/>
      <c r="C6" s="432" t="s">
        <v>82</v>
      </c>
      <c r="D6" s="33" t="s">
        <v>31</v>
      </c>
      <c r="E6" s="36">
        <v>5.34</v>
      </c>
      <c r="F6" s="37">
        <v>2.92</v>
      </c>
      <c r="G6" s="37">
        <v>1.51</v>
      </c>
      <c r="H6" s="37">
        <v>0.74</v>
      </c>
      <c r="I6" s="37">
        <v>0.35</v>
      </c>
      <c r="J6" s="37">
        <v>0.15</v>
      </c>
      <c r="K6" s="38">
        <v>6.1147E-2</v>
      </c>
      <c r="L6" s="39">
        <v>2.2519000000000001E-2</v>
      </c>
      <c r="M6" s="163">
        <f>IF(ISBLANK(E6),"", IF(E6="NA","NA",IF(E6&gt;=5,INDEX(E6:L6,MATCH(5,E6:L6,-1)),"")))</f>
        <v>5.34</v>
      </c>
      <c r="N6" s="163">
        <f>IF(ISBLANK(E6),"",IF(E6="NA","NA",IF(E6&gt;=5,INDEX(E6:L6,MATCH(5,E6:L6,-1)+1),"")))</f>
        <v>2.92</v>
      </c>
      <c r="O6" s="163">
        <f>IF(ISBLANK(E6),"", IF(E6="NA","NA",IF(E6&gt;=5,INDEX($E$5:$L$5,MATCH(M6,E6:L6,-1)),"")))</f>
        <v>5</v>
      </c>
      <c r="P6" s="163">
        <f>IF(ISBLANK(E6),"",IF(E6="NA","NA", IF(E6&gt;=5,INDEX($E$5:$L$5,MATCH(N6,E6:L6,-1)),"")))</f>
        <v>10</v>
      </c>
      <c r="Q6" s="163">
        <f>IF(ISBLANK(E6),"",IF(E6="NA","NA",IF(E6&gt;=5,TREND(O6:P6,M6:N6,5),5)))</f>
        <v>5.7024793388429735</v>
      </c>
      <c r="S6" s="43">
        <v>4.62</v>
      </c>
      <c r="T6" s="37">
        <v>2.48</v>
      </c>
      <c r="U6" s="37">
        <v>1.26</v>
      </c>
      <c r="V6" s="37">
        <v>0.61</v>
      </c>
      <c r="W6" s="37">
        <v>0.28000000000000003</v>
      </c>
      <c r="X6" s="37">
        <v>0.12</v>
      </c>
      <c r="Y6" s="38">
        <v>4.6512999999999999E-2</v>
      </c>
      <c r="Z6" s="39">
        <v>1.6466999999999999E-2</v>
      </c>
      <c r="AA6" s="163" t="str">
        <f>IF(ISBLANK(S6),"", IF(S6="NA","NA",IF(S6&gt;=5,INDEX(S6:Z6,MATCH(5,S6:Z6,-1)),"")))</f>
        <v/>
      </c>
      <c r="AB6" s="163" t="str">
        <f>IF(ISBLANK(S6),"",IF(S6="NA","NA",IF(S6&gt;=5,INDEX(S6:Z6,MATCH(5,S6:Z6,-1)+1),"")))</f>
        <v/>
      </c>
      <c r="AC6" s="163" t="str">
        <f>IF(ISBLANK(S6),"", IF(S6="NA","NA",IF(S6&gt;=5,INDEX($E$5:$L$5,MATCH(AA6,S6:Z6,-1)),"")))</f>
        <v/>
      </c>
      <c r="AD6" s="163" t="str">
        <f>IF(ISBLANK(S6),"",IF(S6="NA","NA", IF(S6&gt;=5,INDEX($E$5:$L$5,MATCH(AB6,S6:Z6,-1)),"")))</f>
        <v/>
      </c>
      <c r="AE6" s="163">
        <f>IF(ISBLANK(S6),"",IF(S6="NA","NA",IF(S6&gt;=5,TREND(AC6:AD6,AA6:AB6,5),5)))</f>
        <v>5</v>
      </c>
      <c r="AG6" s="43">
        <v>6.13</v>
      </c>
      <c r="AH6" s="37">
        <v>3.48</v>
      </c>
      <c r="AI6" s="37">
        <v>1.88</v>
      </c>
      <c r="AJ6" s="37">
        <v>0.97</v>
      </c>
      <c r="AK6" s="37">
        <v>0.48</v>
      </c>
      <c r="AL6" s="37">
        <v>0.22</v>
      </c>
      <c r="AM6" s="38">
        <v>9.1850000000000001E-2</v>
      </c>
      <c r="AN6" s="39">
        <v>3.4710999999999999E-2</v>
      </c>
      <c r="AO6" s="163">
        <f>IF(ISBLANK(AG6),"", IF(AG6="NA","NA",IF(AG6&gt;=5,INDEX(AG6:AN6,MATCH(5,AG6:AN6,-1)),"")))</f>
        <v>6.13</v>
      </c>
      <c r="AP6" s="163">
        <f>IF(ISBLANK(AG6),"",IF(AG6="NA","NA",IF(AG6&gt;=5,INDEX(AG6:AN6,MATCH(5,AG6:AN6,-1)+1),"")))</f>
        <v>3.48</v>
      </c>
      <c r="AQ6" s="163">
        <f>IF(ISBLANK(AG6),"", IF(AG6="NA","NA",IF(AG6&gt;=5,INDEX($E$5:$L$5,MATCH(AO6,AG6:AN6,-1)),"")))</f>
        <v>5</v>
      </c>
      <c r="AR6" s="163">
        <f>IF(ISBLANK(AG6),"",IF(AG6="NA","NA", IF(AG6&gt;=5,INDEX($E$5:$L$5,MATCH(AP6,AG6:AN6,-1)),"")))</f>
        <v>10</v>
      </c>
      <c r="AS6" s="163">
        <f>IF(ISBLANK(AG6),"",IF(AG6="NA","NA",IF(AG6&gt;=5,TREND(AQ6:AR6,AO6:AP6,5),5)))</f>
        <v>7.1320754716981138</v>
      </c>
      <c r="AU6" s="43">
        <v>5.34</v>
      </c>
      <c r="AV6" s="37">
        <v>2.98</v>
      </c>
      <c r="AW6" s="37">
        <v>1.58</v>
      </c>
      <c r="AX6" s="37">
        <v>0.81</v>
      </c>
      <c r="AY6" s="37">
        <v>0.39</v>
      </c>
      <c r="AZ6" s="37">
        <v>0.17</v>
      </c>
      <c r="BA6" s="38">
        <v>6.9964999999999999E-2</v>
      </c>
      <c r="BB6" s="39">
        <v>2.5318E-2</v>
      </c>
      <c r="BC6" s="163">
        <f>IF(ISBLANK(AU6),"", IF(AU6="NA","NA",IF(AU6&gt;=5,INDEX(AU6:BB6,MATCH(5,AU6:BB6,-1)),"")))</f>
        <v>5.34</v>
      </c>
      <c r="BD6" s="163">
        <f>IF(ISBLANK(AU6),"",IF(AU6="NA","NA",IF(AU6&gt;=5,INDEX(AU6:BB6,MATCH(5,AU6:BB6,-1)+1),"")))</f>
        <v>2.98</v>
      </c>
      <c r="BE6" s="163">
        <f>IF(ISBLANK(AU6),"", IF(AU6="NA","NA",IF(AU6&gt;=5,INDEX($E$5:$L$5,MATCH(BC6,AU6:BB6,-1)),"")))</f>
        <v>5</v>
      </c>
      <c r="BF6" s="163">
        <f>IF(ISBLANK(AU6),"",IF(AU6="NA","NA", IF(AU6&gt;=5,INDEX($E$5:$L$5,MATCH(BD6,AU6:BB6,-1)),"")))</f>
        <v>10</v>
      </c>
      <c r="BG6" s="163">
        <f>IF(ISBLANK(AU6),"",IF(AU6="NA","NA",IF(AU6&gt;=5,TREND(BE6:BF6,BC6:BD6,5),5)))</f>
        <v>5.7203389830508478</v>
      </c>
    </row>
    <row r="7" spans="2:60" ht="14.25" thickBot="1" x14ac:dyDescent="0.2">
      <c r="B7" s="20"/>
      <c r="C7" s="433"/>
      <c r="D7" s="34" t="s">
        <v>32</v>
      </c>
      <c r="E7" s="40">
        <v>22.35</v>
      </c>
      <c r="F7" s="35">
        <v>12.35</v>
      </c>
      <c r="G7" s="35">
        <v>4.91</v>
      </c>
      <c r="H7" s="35">
        <v>3.41</v>
      </c>
      <c r="I7" s="35">
        <v>2.94</v>
      </c>
      <c r="J7" s="35">
        <v>1.58</v>
      </c>
      <c r="K7" s="41">
        <v>1.03</v>
      </c>
      <c r="L7" s="42">
        <v>0.15</v>
      </c>
      <c r="M7" s="163">
        <f t="shared" ref="M7:M25" si="0">IF(ISBLANK(E7),"", IF(E7="NA","NA",IF(E7&gt;=5,INDEX(E7:L7,MATCH(5,E7:L7,-1)),"")))</f>
        <v>12.35</v>
      </c>
      <c r="N7" s="163">
        <f t="shared" ref="N7:N25" si="1">IF(ISBLANK(E7),"",IF(E7="NA","NA",IF(E7&gt;=5,INDEX(E7:L7,MATCH(5,E7:L7,-1)+1),"")))</f>
        <v>4.91</v>
      </c>
      <c r="O7" s="163">
        <f t="shared" ref="O7:O25" si="2">IF(ISBLANK(E7),"", IF(E7="NA","NA",IF(E7&gt;=5,INDEX($E$5:$L$5,MATCH(M7,E7:L7,-1)),"")))</f>
        <v>10</v>
      </c>
      <c r="P7" s="163">
        <f t="shared" ref="P7:P25" si="3">IF(ISBLANK(E7),"",IF(E7="NA","NA", IF(E7&gt;=5,INDEX($E$5:$L$5,MATCH(N7,E7:L7,-1)),"")))</f>
        <v>15</v>
      </c>
      <c r="Q7" s="163">
        <f t="shared" ref="Q7:Q25" si="4">IF(ISBLANK(E7),"",IF(E7="NA","NA",IF(E7&gt;=5,TREND(O7:P7,M7:N7,5),5)))</f>
        <v>14.939516129032256</v>
      </c>
      <c r="R7" s="163">
        <f>IF(Q6="","",IF( OR(Q6="NA",Q7="NA"), "NA",MAX(Q6,Q7)))</f>
        <v>14.939516129032256</v>
      </c>
      <c r="S7" s="44">
        <v>20.010000000000002</v>
      </c>
      <c r="T7" s="35">
        <v>7.47</v>
      </c>
      <c r="U7" s="35">
        <v>5.07</v>
      </c>
      <c r="V7" s="35">
        <v>0.49</v>
      </c>
      <c r="W7" s="35">
        <v>4.8267999999999998E-2</v>
      </c>
      <c r="X7" s="35">
        <v>4.4875999999999999E-2</v>
      </c>
      <c r="Y7" s="41">
        <v>9.7303000000000005E-4</v>
      </c>
      <c r="Z7" s="42">
        <v>3.077E-4</v>
      </c>
      <c r="AA7" s="163">
        <f t="shared" ref="AA7:AA25" si="5">IF(ISBLANK(S7),"", IF(S7="NA","NA",IF(S7&gt;=5,INDEX(S7:Z7,MATCH(5,S7:Z7,-1)),"")))</f>
        <v>5.07</v>
      </c>
      <c r="AB7" s="163">
        <f t="shared" ref="AB7:AB25" si="6">IF(ISBLANK(S7),"",IF(S7="NA","NA",IF(S7&gt;=5,INDEX(S7:Z7,MATCH(5,S7:Z7,-1)+1),"")))</f>
        <v>0.49</v>
      </c>
      <c r="AC7" s="163">
        <f t="shared" ref="AC7:AC25" si="7">IF(ISBLANK(S7),"", IF(S7="NA","NA",IF(S7&gt;=5,INDEX($E$5:$L$5,MATCH(AA7,S7:Z7,-1)),"")))</f>
        <v>15</v>
      </c>
      <c r="AD7" s="163">
        <f t="shared" ref="AD7:AD25" si="8">IF(ISBLANK(S7),"",IF(S7="NA","NA", IF(S7&gt;=5,INDEX($E$5:$L$5,MATCH(AB7,S7:Z7,-1)),"")))</f>
        <v>20</v>
      </c>
      <c r="AE7" s="163">
        <f t="shared" ref="AE7:AE25" si="9">IF(ISBLANK(S7),"",IF(S7="NA","NA",IF(S7&gt;=5,TREND(AC7:AD7,AA7:AB7,5),5)))</f>
        <v>15.076419213973796</v>
      </c>
      <c r="AF7" s="163">
        <f>IF(AE6="","",IF( OR(AE6="NA",AE7="NA"), "NA",MAX(AE6,AE7)))</f>
        <v>15.076419213973796</v>
      </c>
      <c r="AG7" s="44" t="s">
        <v>57</v>
      </c>
      <c r="AH7" s="35" t="s">
        <v>57</v>
      </c>
      <c r="AI7" s="35" t="s">
        <v>57</v>
      </c>
      <c r="AJ7" s="35" t="s">
        <v>57</v>
      </c>
      <c r="AK7" s="35" t="s">
        <v>57</v>
      </c>
      <c r="AL7" s="35" t="s">
        <v>57</v>
      </c>
      <c r="AM7" s="41" t="s">
        <v>57</v>
      </c>
      <c r="AN7" s="42" t="s">
        <v>57</v>
      </c>
      <c r="AO7" s="163" t="str">
        <f t="shared" ref="AO7:AO25" si="10">IF(ISBLANK(AG7),"", IF(AG7="NA","NA",IF(AG7&gt;=5,INDEX(AG7:AN7,MATCH(5,AG7:AN7,-1)),"")))</f>
        <v>NA</v>
      </c>
      <c r="AP7" s="163" t="str">
        <f t="shared" ref="AP7:AP25" si="11">IF(ISBLANK(AG7),"",IF(AG7="NA","NA",IF(AG7&gt;=5,INDEX(AG7:AN7,MATCH(5,AG7:AN7,-1)+1),"")))</f>
        <v>NA</v>
      </c>
      <c r="AQ7" s="163" t="str">
        <f t="shared" ref="AQ7:AQ25" si="12">IF(ISBLANK(AG7),"", IF(AG7="NA","NA",IF(AG7&gt;=5,INDEX($E$5:$L$5,MATCH(AO7,AG7:AN7,-1)),"")))</f>
        <v>NA</v>
      </c>
      <c r="AR7" s="163" t="str">
        <f t="shared" ref="AR7:AR25" si="13">IF(ISBLANK(AG7),"",IF(AG7="NA","NA", IF(AG7&gt;=5,INDEX($E$5:$L$5,MATCH(AP7,AG7:AN7,-1)),"")))</f>
        <v>NA</v>
      </c>
      <c r="AS7" s="163" t="str">
        <f t="shared" ref="AS7:AS25" si="14">IF(ISBLANK(AG7),"",IF(AG7="NA","NA",IF(AG7&gt;=5,TREND(AQ7:AR7,AO7:AP7,5),5)))</f>
        <v>NA</v>
      </c>
      <c r="AT7" s="163" t="str">
        <f>IF(AS6="","",IF( OR(AS6="NA",AS7="NA"), "NA",MAX(AS6,AS7)))</f>
        <v>NA</v>
      </c>
      <c r="AU7" s="44" t="s">
        <v>57</v>
      </c>
      <c r="AV7" s="35" t="s">
        <v>57</v>
      </c>
      <c r="AW7" s="35" t="s">
        <v>57</v>
      </c>
      <c r="AX7" s="35" t="s">
        <v>57</v>
      </c>
      <c r="AY7" s="35" t="s">
        <v>57</v>
      </c>
      <c r="AZ7" s="35" t="s">
        <v>57</v>
      </c>
      <c r="BA7" s="41" t="s">
        <v>57</v>
      </c>
      <c r="BB7" s="42" t="s">
        <v>57</v>
      </c>
      <c r="BC7" s="163" t="str">
        <f t="shared" ref="BC7:BC25" si="15">IF(ISBLANK(AU7),"", IF(AU7="NA","NA",IF(AU7&gt;=5,INDEX(AU7:BB7,MATCH(5,AU7:BB7,-1)),"")))</f>
        <v>NA</v>
      </c>
      <c r="BD7" s="163" t="str">
        <f t="shared" ref="BD7:BD25" si="16">IF(ISBLANK(AU7),"",IF(AU7="NA","NA",IF(AU7&gt;=5,INDEX(AU7:BB7,MATCH(5,AU7:BB7,-1)+1),"")))</f>
        <v>NA</v>
      </c>
      <c r="BE7" s="163" t="str">
        <f t="shared" ref="BE7:BE25" si="17">IF(ISBLANK(AU7),"", IF(AU7="NA","NA",IF(AU7&gt;=5,INDEX($E$5:$L$5,MATCH(BC7,AU7:BB7,-1)),"")))</f>
        <v>NA</v>
      </c>
      <c r="BF7" s="163" t="str">
        <f t="shared" ref="BF7:BF25" si="18">IF(ISBLANK(AU7),"",IF(AU7="NA","NA", IF(AU7&gt;=5,INDEX($E$5:$L$5,MATCH(BD7,AU7:BB7,-1)),"")))</f>
        <v>NA</v>
      </c>
      <c r="BG7" s="163" t="str">
        <f t="shared" ref="BG7:BG25" si="19">IF(ISBLANK(AU7),"",IF(AU7="NA","NA",IF(AU7&gt;=5,TREND(BE7:BF7,BC7:BD7,5),5)))</f>
        <v>NA</v>
      </c>
      <c r="BH7" s="163" t="str">
        <f>IF(BG6="","",IF( OR(BG6="NA",BG7="NA"), "NA",MAX(BG6,BG7)))</f>
        <v>NA</v>
      </c>
    </row>
    <row r="8" spans="2:60" x14ac:dyDescent="0.15">
      <c r="B8" s="20"/>
      <c r="C8" s="426" t="s">
        <v>58</v>
      </c>
      <c r="D8" s="33" t="s">
        <v>31</v>
      </c>
      <c r="E8" s="36">
        <v>7.1638515899552697</v>
      </c>
      <c r="F8" s="37">
        <v>3.75157734544735</v>
      </c>
      <c r="G8" s="37">
        <v>1.81317764493542</v>
      </c>
      <c r="H8" s="37">
        <v>0.78136817357830701</v>
      </c>
      <c r="I8" s="37">
        <v>0.31654160465627701</v>
      </c>
      <c r="J8" s="37">
        <v>0.11341254767600301</v>
      </c>
      <c r="K8" s="38">
        <v>3.8488520933995497E-2</v>
      </c>
      <c r="L8" s="39">
        <v>1.21594606885389E-2</v>
      </c>
      <c r="M8" s="163">
        <f t="shared" si="0"/>
        <v>7.1638515899552697</v>
      </c>
      <c r="N8" s="163">
        <f t="shared" si="1"/>
        <v>3.75157734544735</v>
      </c>
      <c r="O8" s="163">
        <f t="shared" si="2"/>
        <v>5</v>
      </c>
      <c r="P8" s="163">
        <f t="shared" si="3"/>
        <v>10</v>
      </c>
      <c r="Q8" s="163">
        <f t="shared" si="4"/>
        <v>8.1706882784084591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  <c r="AG8" s="43"/>
      <c r="AH8" s="37"/>
      <c r="AI8" s="37"/>
      <c r="AJ8" s="37"/>
      <c r="AK8" s="37"/>
      <c r="AL8" s="37"/>
      <c r="AM8" s="38"/>
      <c r="AN8" s="39"/>
      <c r="AO8" s="163" t="str">
        <f t="shared" si="10"/>
        <v/>
      </c>
      <c r="AP8" s="163" t="str">
        <f t="shared" si="11"/>
        <v/>
      </c>
      <c r="AQ8" s="163" t="str">
        <f t="shared" si="12"/>
        <v/>
      </c>
      <c r="AR8" s="163" t="str">
        <f t="shared" si="13"/>
        <v/>
      </c>
      <c r="AS8" s="163" t="str">
        <f t="shared" si="14"/>
        <v/>
      </c>
      <c r="AU8" s="43"/>
      <c r="AV8" s="37"/>
      <c r="AW8" s="37"/>
      <c r="AX8" s="37"/>
      <c r="AY8" s="37"/>
      <c r="AZ8" s="37"/>
      <c r="BA8" s="38"/>
      <c r="BB8" s="39"/>
      <c r="BC8" s="163" t="str">
        <f t="shared" si="15"/>
        <v/>
      </c>
      <c r="BD8" s="163" t="str">
        <f t="shared" si="16"/>
        <v/>
      </c>
      <c r="BE8" s="163" t="str">
        <f t="shared" si="17"/>
        <v/>
      </c>
      <c r="BF8" s="163" t="str">
        <f t="shared" si="18"/>
        <v/>
      </c>
      <c r="BG8" s="163" t="str">
        <f t="shared" si="19"/>
        <v/>
      </c>
    </row>
    <row r="9" spans="2:60" ht="14.25" thickBot="1" x14ac:dyDescent="0.2">
      <c r="C9" s="427"/>
      <c r="D9" s="34" t="s">
        <v>32</v>
      </c>
      <c r="E9" s="49">
        <v>14.4800164137162</v>
      </c>
      <c r="F9" s="50">
        <v>7.8392748417676197</v>
      </c>
      <c r="G9" s="50">
        <v>3.11904792293574</v>
      </c>
      <c r="H9" s="50">
        <v>0.45298183325445901</v>
      </c>
      <c r="I9" s="50">
        <v>0.113958939133755</v>
      </c>
      <c r="J9" s="50">
        <v>9.4686358334393895E-4</v>
      </c>
      <c r="K9" s="45">
        <v>3.0740231273946998E-4</v>
      </c>
      <c r="L9" s="46">
        <v>0</v>
      </c>
      <c r="M9" s="163">
        <f t="shared" si="0"/>
        <v>7.8392748417676197</v>
      </c>
      <c r="N9" s="163">
        <f t="shared" si="1"/>
        <v>3.11904792293574</v>
      </c>
      <c r="O9" s="163">
        <f t="shared" si="2"/>
        <v>10</v>
      </c>
      <c r="P9" s="163">
        <f t="shared" si="3"/>
        <v>15</v>
      </c>
      <c r="Q9" s="163">
        <f t="shared" si="4"/>
        <v>13.007561808564764</v>
      </c>
      <c r="R9" s="163">
        <f t="shared" ref="R9" si="20">IF(Q8="","",IF( OR(Q8="NA",Q9="NA"), "NA",MAX(Q8,Q9)))</f>
        <v>13.007561808564764</v>
      </c>
      <c r="S9" s="114"/>
      <c r="T9" s="50"/>
      <c r="U9" s="50"/>
      <c r="V9" s="50"/>
      <c r="W9" s="50"/>
      <c r="X9" s="50"/>
      <c r="Y9" s="45"/>
      <c r="Z9" s="46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21">IF(AE8="","",IF( OR(AE8="NA",AE9="NA"), "NA",MAX(AE8,AE9)))</f>
        <v/>
      </c>
      <c r="AG9" s="114"/>
      <c r="AH9" s="50"/>
      <c r="AI9" s="50"/>
      <c r="AJ9" s="50"/>
      <c r="AK9" s="50"/>
      <c r="AL9" s="50"/>
      <c r="AM9" s="45"/>
      <c r="AN9" s="46"/>
      <c r="AO9" s="163" t="str">
        <f t="shared" si="10"/>
        <v/>
      </c>
      <c r="AP9" s="163" t="str">
        <f t="shared" si="11"/>
        <v/>
      </c>
      <c r="AQ9" s="163" t="str">
        <f t="shared" si="12"/>
        <v/>
      </c>
      <c r="AR9" s="163" t="str">
        <f t="shared" si="13"/>
        <v/>
      </c>
      <c r="AS9" s="163" t="str">
        <f t="shared" si="14"/>
        <v/>
      </c>
      <c r="AT9" s="163" t="str">
        <f t="shared" ref="AT9" si="22">IF(AS8="","",IF( OR(AS8="NA",AS9="NA"), "NA",MAX(AS8,AS9)))</f>
        <v/>
      </c>
      <c r="AU9" s="114"/>
      <c r="AV9" s="50"/>
      <c r="AW9" s="50"/>
      <c r="AX9" s="50"/>
      <c r="AY9" s="50"/>
      <c r="AZ9" s="50"/>
      <c r="BA9" s="45"/>
      <c r="BB9" s="46"/>
      <c r="BC9" s="163" t="str">
        <f t="shared" si="15"/>
        <v/>
      </c>
      <c r="BD9" s="163" t="str">
        <f t="shared" si="16"/>
        <v/>
      </c>
      <c r="BE9" s="163" t="str">
        <f t="shared" si="17"/>
        <v/>
      </c>
      <c r="BF9" s="163" t="str">
        <f t="shared" si="18"/>
        <v/>
      </c>
      <c r="BG9" s="163" t="str">
        <f t="shared" si="19"/>
        <v/>
      </c>
      <c r="BH9" s="163" t="str">
        <f t="shared" ref="BH9" si="23">IF(BG8="","",IF( OR(BG8="NA",BG9="NA"), "NA",MAX(BG8,BG9)))</f>
        <v/>
      </c>
    </row>
    <row r="10" spans="2:60" x14ac:dyDescent="0.15">
      <c r="B10" s="20"/>
      <c r="C10" s="426" t="s">
        <v>60</v>
      </c>
      <c r="D10" s="33" t="s">
        <v>31</v>
      </c>
      <c r="E10" s="36">
        <v>5.3825000000000003</v>
      </c>
      <c r="F10" s="37">
        <v>2.5956000000000001</v>
      </c>
      <c r="G10" s="37">
        <v>1.0996999999999999</v>
      </c>
      <c r="H10" s="37">
        <v>0.40899999999999997</v>
      </c>
      <c r="I10" s="37">
        <v>0.13880000000000001</v>
      </c>
      <c r="J10" s="37">
        <v>4.5100000000000001E-2</v>
      </c>
      <c r="K10" s="38">
        <v>1.44E-2</v>
      </c>
      <c r="L10" s="39">
        <v>4.5999999999999999E-3</v>
      </c>
      <c r="M10" s="163">
        <f t="shared" si="0"/>
        <v>5.3825000000000003</v>
      </c>
      <c r="N10" s="163">
        <f t="shared" si="1"/>
        <v>2.5956000000000001</v>
      </c>
      <c r="O10" s="163">
        <f t="shared" si="2"/>
        <v>5</v>
      </c>
      <c r="P10" s="163">
        <f t="shared" si="3"/>
        <v>10</v>
      </c>
      <c r="Q10" s="163">
        <f t="shared" si="4"/>
        <v>5.6862463669309982</v>
      </c>
      <c r="S10" s="43">
        <v>4.5243000000000002</v>
      </c>
      <c r="T10" s="37">
        <v>2.0859000000000001</v>
      </c>
      <c r="U10" s="37">
        <v>0.83830000000000005</v>
      </c>
      <c r="V10" s="37">
        <v>0.2989</v>
      </c>
      <c r="W10" s="37">
        <v>9.9099999999999994E-2</v>
      </c>
      <c r="X10" s="37">
        <v>3.1800000000000002E-2</v>
      </c>
      <c r="Y10" s="38">
        <v>1.01E-2</v>
      </c>
      <c r="Z10" s="39">
        <v>3.2000000000000002E-3</v>
      </c>
      <c r="AA10" s="163" t="str">
        <f t="shared" si="5"/>
        <v/>
      </c>
      <c r="AB10" s="163" t="str">
        <f t="shared" si="6"/>
        <v/>
      </c>
      <c r="AC10" s="163" t="str">
        <f t="shared" si="7"/>
        <v/>
      </c>
      <c r="AD10" s="163" t="str">
        <f t="shared" si="8"/>
        <v/>
      </c>
      <c r="AE10" s="163">
        <f t="shared" si="9"/>
        <v>5</v>
      </c>
      <c r="AG10" s="43">
        <v>5.0144000000000002</v>
      </c>
      <c r="AH10" s="37">
        <v>2.415</v>
      </c>
      <c r="AI10" s="37">
        <v>1.0230999999999999</v>
      </c>
      <c r="AJ10" s="37">
        <v>0.38030000000000003</v>
      </c>
      <c r="AK10" s="37">
        <v>0.129</v>
      </c>
      <c r="AL10" s="37">
        <v>4.19E-2</v>
      </c>
      <c r="AM10" s="38">
        <v>1.34E-2</v>
      </c>
      <c r="AN10" s="39">
        <v>4.1999999999999997E-3</v>
      </c>
      <c r="AO10" s="163">
        <f t="shared" si="10"/>
        <v>5.0144000000000002</v>
      </c>
      <c r="AP10" s="163">
        <f t="shared" si="11"/>
        <v>2.415</v>
      </c>
      <c r="AQ10" s="163">
        <f t="shared" si="12"/>
        <v>5</v>
      </c>
      <c r="AR10" s="163">
        <f t="shared" si="13"/>
        <v>10</v>
      </c>
      <c r="AS10" s="163">
        <f t="shared" si="14"/>
        <v>5.0276986996999291</v>
      </c>
      <c r="AU10" s="43">
        <v>4.2282000000000002</v>
      </c>
      <c r="AV10" s="37">
        <v>1.9621999999999999</v>
      </c>
      <c r="AW10" s="37">
        <v>0.79379999999999995</v>
      </c>
      <c r="AX10" s="37">
        <v>0.2843</v>
      </c>
      <c r="AY10" s="37">
        <v>9.4600000000000004E-2</v>
      </c>
      <c r="AZ10" s="37">
        <v>3.04E-2</v>
      </c>
      <c r="BA10" s="38">
        <v>9.7000000000000003E-3</v>
      </c>
      <c r="BB10" s="39">
        <v>3.0999999999999999E-3</v>
      </c>
      <c r="BC10" s="163" t="str">
        <f t="shared" si="15"/>
        <v/>
      </c>
      <c r="BD10" s="163" t="str">
        <f t="shared" si="16"/>
        <v/>
      </c>
      <c r="BE10" s="163" t="str">
        <f t="shared" si="17"/>
        <v/>
      </c>
      <c r="BF10" s="163" t="str">
        <f t="shared" si="18"/>
        <v/>
      </c>
      <c r="BG10" s="163">
        <f t="shared" si="19"/>
        <v>5</v>
      </c>
    </row>
    <row r="11" spans="2:60" ht="14.25" thickBot="1" x14ac:dyDescent="0.2">
      <c r="B11" s="20"/>
      <c r="C11" s="427"/>
      <c r="D11" s="34" t="s">
        <v>32</v>
      </c>
      <c r="E11" s="49">
        <v>22.133600000000001</v>
      </c>
      <c r="F11" s="50">
        <v>9.1468000000000007</v>
      </c>
      <c r="G11" s="50">
        <v>3.7252000000000001</v>
      </c>
      <c r="H11" s="50">
        <v>1.0952999999999999</v>
      </c>
      <c r="I11" s="50">
        <v>0.35649999999999998</v>
      </c>
      <c r="J11" s="50">
        <v>0.1676</v>
      </c>
      <c r="K11" s="45">
        <v>7.9200000000000007E-2</v>
      </c>
      <c r="L11" s="46">
        <v>0</v>
      </c>
      <c r="M11" s="163">
        <f t="shared" si="0"/>
        <v>9.1468000000000007</v>
      </c>
      <c r="N11" s="163">
        <f t="shared" si="1"/>
        <v>3.7252000000000001</v>
      </c>
      <c r="O11" s="163">
        <f t="shared" si="2"/>
        <v>10</v>
      </c>
      <c r="P11" s="163">
        <f t="shared" si="3"/>
        <v>15</v>
      </c>
      <c r="Q11" s="163">
        <f t="shared" si="4"/>
        <v>13.824332300427915</v>
      </c>
      <c r="R11" s="163">
        <f t="shared" ref="R11" si="24">IF(Q10="","",IF( OR(Q10="NA",Q11="NA"), "NA",MAX(Q10,Q11)))</f>
        <v>13.824332300427915</v>
      </c>
      <c r="S11" s="114">
        <v>19.527799999999999</v>
      </c>
      <c r="T11" s="50">
        <v>8.5640000000000001</v>
      </c>
      <c r="U11" s="50">
        <v>3.4346999999999999</v>
      </c>
      <c r="V11" s="50">
        <v>1.3453999999999999</v>
      </c>
      <c r="W11" s="50">
        <v>0.32990000000000003</v>
      </c>
      <c r="X11" s="50">
        <v>5.1700000000000003E-2</v>
      </c>
      <c r="Y11" s="45">
        <v>5.1700000000000003E-2</v>
      </c>
      <c r="Z11" s="46">
        <v>2.5899999999999999E-2</v>
      </c>
      <c r="AA11" s="163">
        <f t="shared" si="5"/>
        <v>8.5640000000000001</v>
      </c>
      <c r="AB11" s="163">
        <f t="shared" si="6"/>
        <v>3.4346999999999999</v>
      </c>
      <c r="AC11" s="163">
        <f t="shared" si="7"/>
        <v>10</v>
      </c>
      <c r="AD11" s="163">
        <f t="shared" si="8"/>
        <v>15</v>
      </c>
      <c r="AE11" s="163">
        <f t="shared" si="9"/>
        <v>13.474158267209951</v>
      </c>
      <c r="AF11" s="163">
        <f t="shared" ref="AF11" si="25">IF(AE10="","",IF( OR(AE10="NA",AE11="NA"), "NA",MAX(AE10,AE11)))</f>
        <v>13.474158267209951</v>
      </c>
      <c r="AG11" s="114">
        <v>35.9251</v>
      </c>
      <c r="AH11" s="50">
        <v>15.360200000000001</v>
      </c>
      <c r="AI11" s="50">
        <v>5.4268000000000001</v>
      </c>
      <c r="AJ11" s="50">
        <v>1.3011999999999999</v>
      </c>
      <c r="AK11" s="50">
        <v>0.41260000000000002</v>
      </c>
      <c r="AL11" s="50">
        <v>0.19040000000000001</v>
      </c>
      <c r="AM11" s="45">
        <v>0</v>
      </c>
      <c r="AN11" s="46">
        <v>0</v>
      </c>
      <c r="AO11" s="163">
        <f t="shared" si="10"/>
        <v>5.4268000000000001</v>
      </c>
      <c r="AP11" s="163">
        <f t="shared" si="11"/>
        <v>1.3011999999999999</v>
      </c>
      <c r="AQ11" s="163">
        <f t="shared" si="12"/>
        <v>15</v>
      </c>
      <c r="AR11" s="163">
        <f t="shared" si="13"/>
        <v>20</v>
      </c>
      <c r="AS11" s="163">
        <f t="shared" si="14"/>
        <v>15.517258095792128</v>
      </c>
      <c r="AT11" s="163">
        <f t="shared" ref="AT11" si="26">IF(AS10="","",IF( OR(AS10="NA",AS11="NA"), "NA",MAX(AS10,AS11)))</f>
        <v>15.517258095792128</v>
      </c>
      <c r="AU11" s="114" t="s">
        <v>61</v>
      </c>
      <c r="AV11" s="50" t="s">
        <v>61</v>
      </c>
      <c r="AW11" s="50" t="s">
        <v>61</v>
      </c>
      <c r="AX11" s="50" t="s">
        <v>61</v>
      </c>
      <c r="AY11" s="50" t="s">
        <v>61</v>
      </c>
      <c r="AZ11" s="50" t="s">
        <v>61</v>
      </c>
      <c r="BA11" s="45" t="s">
        <v>61</v>
      </c>
      <c r="BB11" s="46" t="s">
        <v>61</v>
      </c>
      <c r="BC11" s="163" t="str">
        <f t="shared" si="15"/>
        <v>NA</v>
      </c>
      <c r="BD11" s="163" t="str">
        <f t="shared" si="16"/>
        <v>NA</v>
      </c>
      <c r="BE11" s="163" t="str">
        <f t="shared" si="17"/>
        <v>NA</v>
      </c>
      <c r="BF11" s="163" t="str">
        <f t="shared" si="18"/>
        <v>NA</v>
      </c>
      <c r="BG11" s="163" t="str">
        <f t="shared" si="19"/>
        <v>NA</v>
      </c>
      <c r="BH11" s="163" t="str">
        <f t="shared" ref="BH11" si="27">IF(BG10="","",IF( OR(BG10="NA",BG11="NA"), "NA",MAX(BG10,BG11)))</f>
        <v>NA</v>
      </c>
    </row>
    <row r="12" spans="2:60" x14ac:dyDescent="0.15">
      <c r="C12" s="426" t="s">
        <v>62</v>
      </c>
      <c r="D12" s="33" t="s">
        <v>31</v>
      </c>
      <c r="E12" s="36">
        <v>7.1796685529506927</v>
      </c>
      <c r="F12" s="37">
        <v>4.0521422797089759</v>
      </c>
      <c r="G12" s="37">
        <v>2.1523848019401761</v>
      </c>
      <c r="H12" s="37">
        <v>1.0761924009700936</v>
      </c>
      <c r="I12" s="37">
        <v>0.50525464834276523</v>
      </c>
      <c r="J12" s="37">
        <v>0.22736459175425275</v>
      </c>
      <c r="K12" s="38">
        <v>9.5998383185125949E-2</v>
      </c>
      <c r="L12" s="39">
        <v>4.0420371867427946E-2</v>
      </c>
      <c r="M12" s="163">
        <f t="shared" si="0"/>
        <v>7.1796685529506927</v>
      </c>
      <c r="N12" s="163">
        <f t="shared" si="1"/>
        <v>4.0521422797089759</v>
      </c>
      <c r="O12" s="163">
        <f t="shared" si="2"/>
        <v>5</v>
      </c>
      <c r="P12" s="163">
        <f t="shared" si="3"/>
        <v>10</v>
      </c>
      <c r="Q12" s="163">
        <f t="shared" si="4"/>
        <v>8.4846526655896639</v>
      </c>
      <c r="S12" s="43">
        <v>6.3426031456576233</v>
      </c>
      <c r="T12" s="37">
        <v>3.5160702074310386</v>
      </c>
      <c r="U12" s="37">
        <v>1.8292682926829278</v>
      </c>
      <c r="V12" s="37">
        <v>0.89468885343058047</v>
      </c>
      <c r="W12" s="37">
        <v>0.41600182356962973</v>
      </c>
      <c r="X12" s="37">
        <v>0.18235696375654603</v>
      </c>
      <c r="Y12" s="38">
        <v>7.4137439406892311E-2</v>
      </c>
      <c r="Z12" s="39">
        <v>2.8493275586958342E-2</v>
      </c>
      <c r="AA12" s="163">
        <f t="shared" si="5"/>
        <v>6.3426031456576233</v>
      </c>
      <c r="AB12" s="163">
        <f t="shared" si="6"/>
        <v>3.5160702074310386</v>
      </c>
      <c r="AC12" s="163">
        <f t="shared" si="7"/>
        <v>5</v>
      </c>
      <c r="AD12" s="163">
        <f t="shared" si="8"/>
        <v>10</v>
      </c>
      <c r="AE12" s="163">
        <f t="shared" si="9"/>
        <v>7.3749999999999893</v>
      </c>
      <c r="AG12" s="43">
        <v>9.3499411953383973</v>
      </c>
      <c r="AH12" s="37">
        <v>5.3886453544317332</v>
      </c>
      <c r="AI12" s="37">
        <v>2.8921201753448109</v>
      </c>
      <c r="AJ12" s="37">
        <v>1.4540789051641245</v>
      </c>
      <c r="AK12" s="37">
        <v>1.2900000000000134</v>
      </c>
      <c r="AL12" s="37">
        <v>0.30471506468512982</v>
      </c>
      <c r="AM12" s="38">
        <v>0.12830107986741995</v>
      </c>
      <c r="AN12" s="39">
        <v>4.81129049502899E-2</v>
      </c>
      <c r="AO12" s="163">
        <f t="shared" si="10"/>
        <v>5.3886453544317332</v>
      </c>
      <c r="AP12" s="163">
        <f t="shared" si="11"/>
        <v>2.8921201753448109</v>
      </c>
      <c r="AQ12" s="163">
        <f t="shared" si="12"/>
        <v>10</v>
      </c>
      <c r="AR12" s="163">
        <f t="shared" si="13"/>
        <v>15</v>
      </c>
      <c r="AS12" s="163">
        <f t="shared" si="14"/>
        <v>10.778372591006427</v>
      </c>
      <c r="AU12" s="43">
        <v>8.2940394148228744</v>
      </c>
      <c r="AV12" s="37">
        <v>4.6789989118607132</v>
      </c>
      <c r="AW12" s="37">
        <v>2.4604038205779206</v>
      </c>
      <c r="AX12" s="37">
        <v>1.2090436464756256</v>
      </c>
      <c r="AY12" s="37">
        <v>0.56220529561116339</v>
      </c>
      <c r="AZ12" s="37">
        <v>0.24180872929512781</v>
      </c>
      <c r="BA12" s="38">
        <v>9.6723491718040372E-2</v>
      </c>
      <c r="BB12" s="39">
        <v>3.6271309394265143E-2</v>
      </c>
      <c r="BC12" s="163">
        <f>IF(ISBLANK(AU12),"", IF(AU12="NA","NA",IF(AU12&gt;=5,INDEX(AU12:BB12,MATCH(5,AU12:BB12,-1)),"")))</f>
        <v>8.2940394148228744</v>
      </c>
      <c r="BD12" s="163">
        <f t="shared" si="16"/>
        <v>4.6789989118607132</v>
      </c>
      <c r="BE12" s="163">
        <f t="shared" si="17"/>
        <v>5</v>
      </c>
      <c r="BF12" s="163">
        <f t="shared" si="18"/>
        <v>10</v>
      </c>
      <c r="BG12" s="163">
        <f t="shared" si="19"/>
        <v>9.5560200668896265</v>
      </c>
    </row>
    <row r="13" spans="2:60" ht="14.25" thickBot="1" x14ac:dyDescent="0.2">
      <c r="B13" s="19"/>
      <c r="C13" s="427"/>
      <c r="D13" s="34" t="s">
        <v>32</v>
      </c>
      <c r="E13" s="105">
        <v>37.611749680715192</v>
      </c>
      <c r="F13" s="106">
        <v>21.966794380587476</v>
      </c>
      <c r="G13" s="106">
        <v>12.515964240102159</v>
      </c>
      <c r="H13" s="106">
        <v>5.8748403575989698</v>
      </c>
      <c r="I13" s="106">
        <v>2.2349936143039435</v>
      </c>
      <c r="J13" s="106">
        <v>0.31928480204342308</v>
      </c>
      <c r="K13" s="107">
        <v>6.3856960408677513E-2</v>
      </c>
      <c r="L13" s="108">
        <v>6.3856960408677513E-2</v>
      </c>
      <c r="M13" s="163">
        <f t="shared" si="0"/>
        <v>5.8748403575989698</v>
      </c>
      <c r="N13" s="163">
        <f t="shared" si="1"/>
        <v>2.2349936143039435</v>
      </c>
      <c r="O13" s="163">
        <f t="shared" si="2"/>
        <v>20</v>
      </c>
      <c r="P13" s="163">
        <f t="shared" si="3"/>
        <v>25</v>
      </c>
      <c r="Q13" s="163">
        <f t="shared" si="4"/>
        <v>21.201754385964897</v>
      </c>
      <c r="R13" s="163">
        <f t="shared" ref="R13" si="28">IF(Q12="","",IF( OR(Q12="NA",Q13="NA"), "NA",MAX(Q12,Q13)))</f>
        <v>21.201754385964897</v>
      </c>
      <c r="S13" s="109">
        <v>32.456935630099728</v>
      </c>
      <c r="T13" s="106">
        <v>20.670897552130555</v>
      </c>
      <c r="U13" s="106">
        <v>11.87669990933817</v>
      </c>
      <c r="V13" s="106">
        <v>3.7171350861287333</v>
      </c>
      <c r="W13" s="106">
        <v>0.81595648232094109</v>
      </c>
      <c r="X13" s="106">
        <v>0.2719854941069762</v>
      </c>
      <c r="Y13" s="107">
        <v>0</v>
      </c>
      <c r="Z13" s="108">
        <v>0</v>
      </c>
      <c r="AA13" s="163">
        <f t="shared" si="5"/>
        <v>11.87669990933817</v>
      </c>
      <c r="AB13" s="163">
        <f t="shared" si="6"/>
        <v>3.7171350861287333</v>
      </c>
      <c r="AC13" s="163">
        <f t="shared" si="7"/>
        <v>15</v>
      </c>
      <c r="AD13" s="163">
        <f t="shared" si="8"/>
        <v>20</v>
      </c>
      <c r="AE13" s="163">
        <f t="shared" si="9"/>
        <v>19.213888888888885</v>
      </c>
      <c r="AF13" s="163">
        <f t="shared" ref="AF13" si="29">IF(AE12="","",IF( OR(AE12="NA",AE13="NA"), "NA",MAX(AE12,AE13)))</f>
        <v>19.213888888888885</v>
      </c>
      <c r="AG13" s="114" t="s">
        <v>61</v>
      </c>
      <c r="AH13" s="50" t="s">
        <v>61</v>
      </c>
      <c r="AI13" s="50" t="s">
        <v>61</v>
      </c>
      <c r="AJ13" s="50" t="s">
        <v>61</v>
      </c>
      <c r="AK13" s="50" t="s">
        <v>61</v>
      </c>
      <c r="AL13" s="50" t="s">
        <v>61</v>
      </c>
      <c r="AM13" s="45" t="s">
        <v>61</v>
      </c>
      <c r="AN13" s="46" t="s">
        <v>61</v>
      </c>
      <c r="AO13" s="163" t="str">
        <f t="shared" si="10"/>
        <v>NA</v>
      </c>
      <c r="AP13" s="163" t="str">
        <f t="shared" si="11"/>
        <v>NA</v>
      </c>
      <c r="AQ13" s="163" t="str">
        <f t="shared" si="12"/>
        <v>NA</v>
      </c>
      <c r="AR13" s="163" t="str">
        <f t="shared" si="13"/>
        <v>NA</v>
      </c>
      <c r="AS13" s="163" t="str">
        <f t="shared" si="14"/>
        <v>NA</v>
      </c>
      <c r="AT13" s="163" t="str">
        <f t="shared" ref="AT13" si="30">IF(AS12="","",IF( OR(AS12="NA",AS13="NA"), "NA",MAX(AS12,AS13)))</f>
        <v>NA</v>
      </c>
      <c r="AU13" s="114" t="s">
        <v>61</v>
      </c>
      <c r="AV13" s="50" t="s">
        <v>61</v>
      </c>
      <c r="AW13" s="50" t="s">
        <v>61</v>
      </c>
      <c r="AX13" s="50" t="s">
        <v>61</v>
      </c>
      <c r="AY13" s="50" t="s">
        <v>61</v>
      </c>
      <c r="AZ13" s="50" t="s">
        <v>61</v>
      </c>
      <c r="BA13" s="45" t="s">
        <v>61</v>
      </c>
      <c r="BB13" s="46" t="s">
        <v>61</v>
      </c>
      <c r="BC13" s="163" t="str">
        <f t="shared" si="15"/>
        <v>NA</v>
      </c>
      <c r="BD13" s="163" t="str">
        <f t="shared" si="16"/>
        <v>NA</v>
      </c>
      <c r="BE13" s="163" t="str">
        <f t="shared" si="17"/>
        <v>NA</v>
      </c>
      <c r="BF13" s="163" t="str">
        <f t="shared" si="18"/>
        <v>NA</v>
      </c>
      <c r="BG13" s="163" t="str">
        <f t="shared" si="19"/>
        <v>NA</v>
      </c>
      <c r="BH13" s="163" t="str">
        <f t="shared" ref="BH13" si="31">IF(BG12="","",IF( OR(BG12="NA",BG13="NA"), "NA",MAX(BG12,BG13)))</f>
        <v>NA</v>
      </c>
    </row>
    <row r="14" spans="2:60" x14ac:dyDescent="0.15">
      <c r="C14" s="426" t="s">
        <v>63</v>
      </c>
      <c r="D14" s="33" t="s">
        <v>31</v>
      </c>
      <c r="E14" s="36">
        <v>6.3844160155675151</v>
      </c>
      <c r="F14" s="37">
        <v>3.5690287826298426</v>
      </c>
      <c r="G14" s="37">
        <v>1.8771253541508579</v>
      </c>
      <c r="H14" s="37">
        <v>0.93073913818110154</v>
      </c>
      <c r="I14" s="37">
        <v>0.43466421881564438</v>
      </c>
      <c r="J14" s="37">
        <v>0.18840064515104732</v>
      </c>
      <c r="K14" s="38">
        <v>7.476744111983992E-2</v>
      </c>
      <c r="L14" s="39">
        <v>2.7099476955072976E-2</v>
      </c>
      <c r="M14" s="163">
        <f t="shared" si="0"/>
        <v>6.3844160155675151</v>
      </c>
      <c r="N14" s="163">
        <f t="shared" si="1"/>
        <v>3.5690287826298426</v>
      </c>
      <c r="O14" s="163">
        <f t="shared" si="2"/>
        <v>5</v>
      </c>
      <c r="P14" s="163">
        <f t="shared" si="3"/>
        <v>10</v>
      </c>
      <c r="Q14" s="163">
        <f t="shared" si="4"/>
        <v>7.4586600368343792</v>
      </c>
      <c r="S14" s="43">
        <v>5.5935273062602935</v>
      </c>
      <c r="T14" s="37">
        <v>3.0582673193045538</v>
      </c>
      <c r="U14" s="37">
        <v>1.5605832774950898</v>
      </c>
      <c r="V14" s="37">
        <v>0.74173803730047427</v>
      </c>
      <c r="W14" s="37">
        <v>0.3253268098386205</v>
      </c>
      <c r="X14" s="37">
        <v>0.13051255570810091</v>
      </c>
      <c r="Y14" s="38">
        <v>4.751275293371051E-2</v>
      </c>
      <c r="Z14" s="39">
        <v>1.6029900004768619E-2</v>
      </c>
      <c r="AA14" s="163">
        <f t="shared" si="5"/>
        <v>5.5935273062602935</v>
      </c>
      <c r="AB14" s="163">
        <f t="shared" si="6"/>
        <v>3.0582673193045538</v>
      </c>
      <c r="AC14" s="163">
        <f t="shared" si="7"/>
        <v>5</v>
      </c>
      <c r="AD14" s="163">
        <f t="shared" si="8"/>
        <v>10</v>
      </c>
      <c r="AE14" s="163">
        <f t="shared" si="9"/>
        <v>6.1705452484440872</v>
      </c>
      <c r="AG14" s="43">
        <v>8.7000421229529028</v>
      </c>
      <c r="AH14" s="37">
        <v>5.2888531063628399</v>
      </c>
      <c r="AI14" s="37">
        <v>3.0645416888626258</v>
      </c>
      <c r="AJ14" s="37">
        <v>1.6801992381211872</v>
      </c>
      <c r="AK14" s="37">
        <v>0.85908651667012759</v>
      </c>
      <c r="AL14" s="37">
        <v>0.40238891215316502</v>
      </c>
      <c r="AM14" s="38">
        <v>0.16827028467551827</v>
      </c>
      <c r="AN14" s="39">
        <v>6.2855750527201437E-2</v>
      </c>
      <c r="AO14" s="163">
        <f t="shared" si="10"/>
        <v>5.2888531063628399</v>
      </c>
      <c r="AP14" s="163">
        <f t="shared" si="11"/>
        <v>3.0645416888626258</v>
      </c>
      <c r="AQ14" s="163">
        <f t="shared" si="12"/>
        <v>10</v>
      </c>
      <c r="AR14" s="163">
        <f t="shared" si="13"/>
        <v>15</v>
      </c>
      <c r="AS14" s="163">
        <f t="shared" si="14"/>
        <v>10.649309049286513</v>
      </c>
      <c r="AU14" s="43">
        <v>7.7313324238915637</v>
      </c>
      <c r="AV14" s="37">
        <v>4.6403720716491197</v>
      </c>
      <c r="AW14" s="37">
        <v>2.6478201320907671</v>
      </c>
      <c r="AX14" s="37">
        <v>1.4242710063569544</v>
      </c>
      <c r="AY14" s="37">
        <v>0.7112622482995925</v>
      </c>
      <c r="AZ14" s="37">
        <v>0.32172201339669848</v>
      </c>
      <c r="BA14" s="38">
        <v>0.12940952642183659</v>
      </c>
      <c r="BB14" s="39">
        <v>4.6114272134106515E-2</v>
      </c>
      <c r="BC14" s="163">
        <f t="shared" si="15"/>
        <v>7.7313324238915637</v>
      </c>
      <c r="BD14" s="163">
        <f t="shared" si="16"/>
        <v>4.6403720716491197</v>
      </c>
      <c r="BE14" s="163">
        <f t="shared" si="17"/>
        <v>5</v>
      </c>
      <c r="BF14" s="163">
        <f t="shared" si="18"/>
        <v>10</v>
      </c>
      <c r="BG14" s="163">
        <f t="shared" si="19"/>
        <v>9.4182585873513762</v>
      </c>
    </row>
    <row r="15" spans="2:60" ht="14.25" thickBot="1" x14ac:dyDescent="0.2">
      <c r="C15" s="427"/>
      <c r="D15" s="34" t="s">
        <v>32</v>
      </c>
      <c r="E15" s="105">
        <v>32.525544004540954</v>
      </c>
      <c r="F15" s="106">
        <v>16.147479961657872</v>
      </c>
      <c r="G15" s="106">
        <v>6.8701313024394768</v>
      </c>
      <c r="H15" s="106">
        <v>2.0918207448248261</v>
      </c>
      <c r="I15" s="106">
        <v>0.50431735771157304</v>
      </c>
      <c r="J15" s="106">
        <v>0.1825294329935529</v>
      </c>
      <c r="K15" s="107">
        <v>2.8239609035141751E-4</v>
      </c>
      <c r="L15" s="108">
        <v>8.9302000314539335E-5</v>
      </c>
      <c r="M15" s="163">
        <f t="shared" si="0"/>
        <v>6.8701313024394768</v>
      </c>
      <c r="N15" s="163">
        <f t="shared" si="1"/>
        <v>2.0918207448248261</v>
      </c>
      <c r="O15" s="163">
        <f t="shared" si="2"/>
        <v>15</v>
      </c>
      <c r="P15" s="163">
        <f t="shared" si="3"/>
        <v>20</v>
      </c>
      <c r="Q15" s="163">
        <f t="shared" si="4"/>
        <v>16.956895936220867</v>
      </c>
      <c r="R15" s="163">
        <f t="shared" ref="R15" si="32">IF(Q14="","",IF( OR(Q14="NA",Q15="NA"), "NA",MAX(Q14,Q15)))</f>
        <v>16.956895936220867</v>
      </c>
      <c r="S15" s="109">
        <v>25.839198330894519</v>
      </c>
      <c r="T15" s="106">
        <v>14.771104322626336</v>
      </c>
      <c r="U15" s="106">
        <v>6.4085976483081453</v>
      </c>
      <c r="V15" s="106">
        <v>4.72279324493541</v>
      </c>
      <c r="W15" s="106">
        <v>0.70668491860439042</v>
      </c>
      <c r="X15" s="106">
        <v>0.5135149976250839</v>
      </c>
      <c r="Y15" s="107">
        <v>8.0414015020431502E-3</v>
      </c>
      <c r="Z15" s="108">
        <v>2.5430560002959101E-3</v>
      </c>
      <c r="AA15" s="163">
        <f t="shared" si="5"/>
        <v>6.4085976483081453</v>
      </c>
      <c r="AB15" s="163">
        <f t="shared" si="6"/>
        <v>4.72279324493541</v>
      </c>
      <c r="AC15" s="163">
        <f t="shared" si="7"/>
        <v>15</v>
      </c>
      <c r="AD15" s="163">
        <f t="shared" si="8"/>
        <v>20</v>
      </c>
      <c r="AE15" s="163">
        <f t="shared" si="9"/>
        <v>19.177820527369633</v>
      </c>
      <c r="AF15" s="163">
        <f t="shared" ref="AF15" si="33">IF(AE14="","",IF( OR(AE14="NA",AE15="NA"), "NA",MAX(AE14,AE15)))</f>
        <v>19.177820527369633</v>
      </c>
      <c r="AG15" s="114" t="s">
        <v>61</v>
      </c>
      <c r="AH15" s="50" t="s">
        <v>61</v>
      </c>
      <c r="AI15" s="50" t="s">
        <v>61</v>
      </c>
      <c r="AJ15" s="50" t="s">
        <v>61</v>
      </c>
      <c r="AK15" s="50" t="s">
        <v>61</v>
      </c>
      <c r="AL15" s="50" t="s">
        <v>61</v>
      </c>
      <c r="AM15" s="45" t="s">
        <v>61</v>
      </c>
      <c r="AN15" s="46" t="s">
        <v>61</v>
      </c>
      <c r="AO15" s="163" t="str">
        <f t="shared" si="10"/>
        <v>NA</v>
      </c>
      <c r="AP15" s="163" t="str">
        <f t="shared" si="11"/>
        <v>NA</v>
      </c>
      <c r="AQ15" s="163" t="str">
        <f t="shared" si="12"/>
        <v>NA</v>
      </c>
      <c r="AR15" s="163" t="str">
        <f t="shared" si="13"/>
        <v>NA</v>
      </c>
      <c r="AS15" s="163" t="str">
        <f t="shared" si="14"/>
        <v>NA</v>
      </c>
      <c r="AT15" s="163" t="str">
        <f t="shared" ref="AT15" si="34">IF(AS14="","",IF( OR(AS14="NA",AS15="NA"), "NA",MAX(AS14,AS15)))</f>
        <v>NA</v>
      </c>
      <c r="AU15" s="114" t="s">
        <v>61</v>
      </c>
      <c r="AV15" s="50" t="s">
        <v>61</v>
      </c>
      <c r="AW15" s="50" t="s">
        <v>61</v>
      </c>
      <c r="AX15" s="50" t="s">
        <v>61</v>
      </c>
      <c r="AY15" s="50" t="s">
        <v>61</v>
      </c>
      <c r="AZ15" s="50" t="s">
        <v>61</v>
      </c>
      <c r="BA15" s="45" t="s">
        <v>61</v>
      </c>
      <c r="BB15" s="46" t="s">
        <v>61</v>
      </c>
      <c r="BC15" s="163" t="str">
        <f t="shared" si="15"/>
        <v>NA</v>
      </c>
      <c r="BD15" s="163" t="str">
        <f t="shared" si="16"/>
        <v>NA</v>
      </c>
      <c r="BE15" s="163" t="str">
        <f t="shared" si="17"/>
        <v>NA</v>
      </c>
      <c r="BF15" s="163" t="str">
        <f t="shared" si="18"/>
        <v>NA</v>
      </c>
      <c r="BG15" s="163" t="str">
        <f t="shared" si="19"/>
        <v>NA</v>
      </c>
      <c r="BH15" s="163" t="str">
        <f t="shared" ref="BH15" si="35">IF(BG14="","",IF( OR(BG14="NA",BG15="NA"), "NA",MAX(BG14,BG15)))</f>
        <v>NA</v>
      </c>
    </row>
    <row r="16" spans="2:60" x14ac:dyDescent="0.15">
      <c r="C16" s="426" t="s">
        <v>64</v>
      </c>
      <c r="D16" s="33" t="s">
        <v>31</v>
      </c>
      <c r="E16" s="36">
        <v>2.37913778812411</v>
      </c>
      <c r="F16" s="37">
        <v>1.1531975725071</v>
      </c>
      <c r="G16" s="37">
        <v>0.51542464918465902</v>
      </c>
      <c r="H16" s="37">
        <v>0.21570614660536599</v>
      </c>
      <c r="I16" s="37">
        <v>8.5401783920202604E-2</v>
      </c>
      <c r="J16" s="37">
        <v>3.1513464810462001E-2</v>
      </c>
      <c r="K16" s="38">
        <v>1.07891326726839E-2</v>
      </c>
      <c r="L16" s="39">
        <v>3.5215128067811502E-3</v>
      </c>
      <c r="M16" s="163" t="str">
        <f t="shared" si="0"/>
        <v/>
      </c>
      <c r="N16" s="163" t="str">
        <f t="shared" si="1"/>
        <v/>
      </c>
      <c r="O16" s="163" t="str">
        <f t="shared" si="2"/>
        <v/>
      </c>
      <c r="P16" s="163" t="str">
        <f t="shared" si="3"/>
        <v/>
      </c>
      <c r="Q16" s="163">
        <f t="shared" si="4"/>
        <v>5</v>
      </c>
      <c r="S16" s="43">
        <v>1.1728438275678299</v>
      </c>
      <c r="T16" s="37">
        <v>0.57776486643778002</v>
      </c>
      <c r="U16" s="37">
        <v>0.30657028568450401</v>
      </c>
      <c r="V16" s="37">
        <v>0.15873990375024899</v>
      </c>
      <c r="W16" s="37">
        <v>8.8462022618462893E-2</v>
      </c>
      <c r="X16" s="37">
        <v>4.5124403541463298E-2</v>
      </c>
      <c r="Y16" s="38">
        <v>2.1070800839595501E-2</v>
      </c>
      <c r="Z16" s="39">
        <v>9.5915380321942596E-3</v>
      </c>
      <c r="AA16" s="163" t="str">
        <f t="shared" si="5"/>
        <v/>
      </c>
      <c r="AB16" s="163" t="str">
        <f t="shared" si="6"/>
        <v/>
      </c>
      <c r="AC16" s="163" t="str">
        <f t="shared" si="7"/>
        <v/>
      </c>
      <c r="AD16" s="163" t="str">
        <f t="shared" si="8"/>
        <v/>
      </c>
      <c r="AE16" s="163">
        <f t="shared" si="9"/>
        <v>5</v>
      </c>
      <c r="AG16" s="43"/>
      <c r="AH16" s="37"/>
      <c r="AI16" s="37"/>
      <c r="AJ16" s="37"/>
      <c r="AK16" s="37"/>
      <c r="AL16" s="37"/>
      <c r="AM16" s="38"/>
      <c r="AN16" s="39"/>
      <c r="AO16" s="163" t="str">
        <f t="shared" si="10"/>
        <v/>
      </c>
      <c r="AP16" s="163" t="str">
        <f t="shared" si="11"/>
        <v/>
      </c>
      <c r="AQ16" s="163" t="str">
        <f t="shared" si="12"/>
        <v/>
      </c>
      <c r="AR16" s="163" t="str">
        <f t="shared" si="13"/>
        <v/>
      </c>
      <c r="AS16" s="163" t="str">
        <f t="shared" si="14"/>
        <v/>
      </c>
      <c r="AU16" s="43"/>
      <c r="AV16" s="37"/>
      <c r="AW16" s="37"/>
      <c r="AX16" s="37"/>
      <c r="AY16" s="37"/>
      <c r="AZ16" s="37"/>
      <c r="BA16" s="38"/>
      <c r="BB16" s="39"/>
      <c r="BC16" s="163" t="str">
        <f t="shared" si="15"/>
        <v/>
      </c>
      <c r="BD16" s="163" t="str">
        <f t="shared" si="16"/>
        <v/>
      </c>
      <c r="BE16" s="163" t="str">
        <f t="shared" si="17"/>
        <v/>
      </c>
      <c r="BF16" s="163" t="str">
        <f t="shared" si="18"/>
        <v/>
      </c>
      <c r="BG16" s="163" t="str">
        <f t="shared" si="19"/>
        <v/>
      </c>
    </row>
    <row r="17" spans="1:60" ht="14.25" thickBot="1" x14ac:dyDescent="0.2">
      <c r="C17" s="427"/>
      <c r="D17" s="34" t="s">
        <v>32</v>
      </c>
      <c r="E17" s="49">
        <v>18.229717266936699</v>
      </c>
      <c r="F17" s="50">
        <v>7.1612920095829997</v>
      </c>
      <c r="G17" s="50">
        <v>2.3793715847830099</v>
      </c>
      <c r="H17" s="50">
        <v>0.72646501389045404</v>
      </c>
      <c r="I17" s="50">
        <v>2.5750999660345601E-2</v>
      </c>
      <c r="J17" s="50">
        <v>2.5635329361051201E-2</v>
      </c>
      <c r="K17" s="45">
        <v>1.09873378573155E-2</v>
      </c>
      <c r="L17" s="46">
        <v>3.4750336373234902E-3</v>
      </c>
      <c r="M17" s="163">
        <f t="shared" si="0"/>
        <v>7.1612920095829997</v>
      </c>
      <c r="N17" s="163">
        <f t="shared" si="1"/>
        <v>2.3793715847830099</v>
      </c>
      <c r="O17" s="163">
        <f t="shared" si="2"/>
        <v>10</v>
      </c>
      <c r="P17" s="163">
        <f t="shared" si="3"/>
        <v>15</v>
      </c>
      <c r="Q17" s="163">
        <f t="shared" si="4"/>
        <v>12.25985777426796</v>
      </c>
      <c r="R17" s="163">
        <f t="shared" ref="R17" si="36">IF(Q16="","",IF( OR(Q16="NA",Q17="NA"), "NA",MAX(Q16,Q17)))</f>
        <v>12.25985777426796</v>
      </c>
      <c r="S17" s="114">
        <v>18.216520348342101</v>
      </c>
      <c r="T17" s="50">
        <v>10.899834044844701</v>
      </c>
      <c r="U17" s="50">
        <v>5.5519285866831396</v>
      </c>
      <c r="V17" s="50">
        <v>2.7759861779122201</v>
      </c>
      <c r="W17" s="50">
        <v>1.15674174326137</v>
      </c>
      <c r="X17" s="50">
        <v>0.36871498161509297</v>
      </c>
      <c r="Y17" s="45">
        <v>0.116893110630367</v>
      </c>
      <c r="Z17" s="46">
        <v>3.6994465418749303E-2</v>
      </c>
      <c r="AA17" s="163">
        <f t="shared" si="5"/>
        <v>5.5519285866831396</v>
      </c>
      <c r="AB17" s="163">
        <f t="shared" si="6"/>
        <v>2.7759861779122201</v>
      </c>
      <c r="AC17" s="163">
        <f t="shared" si="7"/>
        <v>15</v>
      </c>
      <c r="AD17" s="163">
        <f t="shared" si="8"/>
        <v>20</v>
      </c>
      <c r="AE17" s="163">
        <f t="shared" si="9"/>
        <v>15.994128309253201</v>
      </c>
      <c r="AF17" s="163">
        <f t="shared" ref="AF17" si="37">IF(AE16="","",IF( OR(AE16="NA",AE17="NA"), "NA",MAX(AE16,AE17)))</f>
        <v>15.994128309253201</v>
      </c>
      <c r="AG17" s="109"/>
      <c r="AH17" s="106"/>
      <c r="AI17" s="106"/>
      <c r="AJ17" s="106"/>
      <c r="AK17" s="106"/>
      <c r="AL17" s="106"/>
      <c r="AM17" s="107"/>
      <c r="AN17" s="108"/>
      <c r="AO17" s="163" t="str">
        <f t="shared" si="10"/>
        <v/>
      </c>
      <c r="AP17" s="163" t="str">
        <f t="shared" si="11"/>
        <v/>
      </c>
      <c r="AQ17" s="163" t="str">
        <f t="shared" si="12"/>
        <v/>
      </c>
      <c r="AR17" s="163" t="str">
        <f t="shared" si="13"/>
        <v/>
      </c>
      <c r="AS17" s="163" t="str">
        <f t="shared" si="14"/>
        <v/>
      </c>
      <c r="AT17" s="163" t="str">
        <f t="shared" ref="AT17" si="38">IF(AS16="","",IF( OR(AS16="NA",AS17="NA"), "NA",MAX(AS16,AS17)))</f>
        <v/>
      </c>
      <c r="AU17" s="109"/>
      <c r="AV17" s="106"/>
      <c r="AW17" s="106"/>
      <c r="AX17" s="106"/>
      <c r="AY17" s="106"/>
      <c r="AZ17" s="106"/>
      <c r="BA17" s="107"/>
      <c r="BB17" s="108"/>
      <c r="BC17" s="163" t="str">
        <f t="shared" si="15"/>
        <v/>
      </c>
      <c r="BD17" s="163" t="str">
        <f t="shared" si="16"/>
        <v/>
      </c>
      <c r="BE17" s="163" t="str">
        <f t="shared" si="17"/>
        <v/>
      </c>
      <c r="BF17" s="163" t="str">
        <f t="shared" si="18"/>
        <v/>
      </c>
      <c r="BG17" s="163" t="str">
        <f t="shared" si="19"/>
        <v/>
      </c>
      <c r="BH17" s="163" t="str">
        <f t="shared" ref="BH17" si="39">IF(BG16="","",IF( OR(BG16="NA",BG17="NA"), "NA",MAX(BG16,BG17)))</f>
        <v/>
      </c>
    </row>
    <row r="18" spans="1:60" ht="14.25" thickBot="1" x14ac:dyDescent="0.2">
      <c r="C18" s="426" t="s">
        <v>65</v>
      </c>
      <c r="D18" s="34" t="s">
        <v>31</v>
      </c>
      <c r="E18" s="106">
        <v>2.46</v>
      </c>
      <c r="F18" s="106">
        <v>1.1599999999999999</v>
      </c>
      <c r="G18" s="106">
        <v>0.48</v>
      </c>
      <c r="H18" s="106">
        <v>0.17</v>
      </c>
      <c r="I18" s="106">
        <v>0.06</v>
      </c>
      <c r="J18" s="106">
        <v>0.02</v>
      </c>
      <c r="K18" s="106">
        <v>0.01</v>
      </c>
      <c r="L18" s="106">
        <v>0</v>
      </c>
      <c r="M18" s="163" t="str">
        <f t="shared" si="0"/>
        <v/>
      </c>
      <c r="N18" s="163" t="str">
        <f t="shared" si="1"/>
        <v/>
      </c>
      <c r="O18" s="163" t="str">
        <f t="shared" si="2"/>
        <v/>
      </c>
      <c r="P18" s="163" t="str">
        <f t="shared" si="3"/>
        <v/>
      </c>
      <c r="Q18" s="163">
        <f t="shared" si="4"/>
        <v>5</v>
      </c>
      <c r="S18" s="106">
        <v>2.42</v>
      </c>
      <c r="T18" s="106">
        <v>1.1399999999999999</v>
      </c>
      <c r="U18" s="106">
        <v>0.47</v>
      </c>
      <c r="V18" s="106">
        <v>0.17</v>
      </c>
      <c r="W18" s="106">
        <v>0.06</v>
      </c>
      <c r="X18" s="106">
        <v>0.02</v>
      </c>
      <c r="Y18" s="106">
        <v>0.01</v>
      </c>
      <c r="Z18" s="106">
        <v>0</v>
      </c>
      <c r="AA18" s="163" t="str">
        <f t="shared" si="5"/>
        <v/>
      </c>
      <c r="AB18" s="163" t="str">
        <f t="shared" si="6"/>
        <v/>
      </c>
      <c r="AC18" s="163" t="str">
        <f t="shared" si="7"/>
        <v/>
      </c>
      <c r="AD18" s="163" t="str">
        <f t="shared" si="8"/>
        <v/>
      </c>
      <c r="AE18" s="163">
        <f t="shared" si="9"/>
        <v>5</v>
      </c>
      <c r="AG18" s="106">
        <v>2.5099999999999998</v>
      </c>
      <c r="AH18" s="106">
        <v>1.19</v>
      </c>
      <c r="AI18" s="106">
        <v>0.49</v>
      </c>
      <c r="AJ18" s="106">
        <v>0.18</v>
      </c>
      <c r="AK18" s="106">
        <v>0.06</v>
      </c>
      <c r="AL18" s="106">
        <v>0.02</v>
      </c>
      <c r="AM18" s="106">
        <v>0.01</v>
      </c>
      <c r="AN18" s="106">
        <v>0</v>
      </c>
      <c r="AO18" s="163" t="str">
        <f t="shared" si="10"/>
        <v/>
      </c>
      <c r="AP18" s="163" t="str">
        <f t="shared" si="11"/>
        <v/>
      </c>
      <c r="AQ18" s="163" t="str">
        <f t="shared" si="12"/>
        <v/>
      </c>
      <c r="AR18" s="163" t="str">
        <f t="shared" si="13"/>
        <v/>
      </c>
      <c r="AS18" s="163">
        <f t="shared" si="14"/>
        <v>5</v>
      </c>
      <c r="AU18" s="106">
        <v>2.44</v>
      </c>
      <c r="AV18" s="106">
        <v>1.1499999999999999</v>
      </c>
      <c r="AW18" s="106">
        <v>0.47</v>
      </c>
      <c r="AX18" s="106">
        <v>0.17</v>
      </c>
      <c r="AY18" s="106">
        <v>0.36</v>
      </c>
      <c r="AZ18" s="106">
        <v>0.17</v>
      </c>
      <c r="BA18" s="106">
        <v>7.0000000000000007E-2</v>
      </c>
      <c r="BB18" s="106">
        <v>0.03</v>
      </c>
      <c r="BC18" s="163" t="str">
        <f t="shared" si="15"/>
        <v/>
      </c>
      <c r="BD18" s="163" t="str">
        <f t="shared" si="16"/>
        <v/>
      </c>
      <c r="BE18" s="163" t="str">
        <f t="shared" si="17"/>
        <v/>
      </c>
      <c r="BF18" s="163" t="str">
        <f t="shared" si="18"/>
        <v/>
      </c>
      <c r="BG18" s="163">
        <f t="shared" si="19"/>
        <v>5</v>
      </c>
    </row>
    <row r="19" spans="1:60" ht="14.25" thickBot="1" x14ac:dyDescent="0.2">
      <c r="C19" s="427"/>
      <c r="D19" s="34" t="s">
        <v>32</v>
      </c>
      <c r="E19" s="106">
        <v>8.14</v>
      </c>
      <c r="F19" s="106">
        <v>3.5</v>
      </c>
      <c r="G19" s="106">
        <v>1.33</v>
      </c>
      <c r="H19" s="106">
        <v>0.44</v>
      </c>
      <c r="I19" s="106">
        <v>0.1</v>
      </c>
      <c r="J19" s="106">
        <v>0</v>
      </c>
      <c r="K19" s="106">
        <v>0</v>
      </c>
      <c r="L19" s="106">
        <v>0</v>
      </c>
      <c r="M19" s="163">
        <f t="shared" si="0"/>
        <v>8.14</v>
      </c>
      <c r="N19" s="163">
        <f t="shared" si="1"/>
        <v>3.5</v>
      </c>
      <c r="O19" s="163">
        <f t="shared" si="2"/>
        <v>5</v>
      </c>
      <c r="P19" s="163">
        <f t="shared" si="3"/>
        <v>10</v>
      </c>
      <c r="Q19" s="163">
        <f t="shared" si="4"/>
        <v>8.3836206896551726</v>
      </c>
      <c r="R19" s="163">
        <f t="shared" ref="R19" si="40">IF(Q18="","",IF( OR(Q18="NA",Q19="NA"), "NA",MAX(Q18,Q19)))</f>
        <v>8.3836206896551726</v>
      </c>
      <c r="S19" s="106">
        <v>8.56</v>
      </c>
      <c r="T19" s="106">
        <v>3.57</v>
      </c>
      <c r="U19" s="106">
        <v>1.42</v>
      </c>
      <c r="V19" s="106">
        <v>0.48</v>
      </c>
      <c r="W19" s="106">
        <v>0.04</v>
      </c>
      <c r="X19" s="106">
        <v>0</v>
      </c>
      <c r="Y19" s="106">
        <v>0</v>
      </c>
      <c r="Z19" s="106">
        <v>0</v>
      </c>
      <c r="AA19" s="163">
        <f t="shared" si="5"/>
        <v>8.56</v>
      </c>
      <c r="AB19" s="163">
        <f t="shared" si="6"/>
        <v>3.57</v>
      </c>
      <c r="AC19" s="163">
        <f t="shared" si="7"/>
        <v>5</v>
      </c>
      <c r="AD19" s="163">
        <f t="shared" si="8"/>
        <v>10</v>
      </c>
      <c r="AE19" s="163">
        <f t="shared" si="9"/>
        <v>8.5671342685370746</v>
      </c>
      <c r="AF19" s="163">
        <f t="shared" ref="AF19" si="41">IF(AE18="","",IF( OR(AE18="NA",AE19="NA"), "NA",MAX(AE18,AE19)))</f>
        <v>8.5671342685370746</v>
      </c>
      <c r="AG19" s="106" t="s">
        <v>57</v>
      </c>
      <c r="AH19" s="106" t="s">
        <v>57</v>
      </c>
      <c r="AI19" s="106" t="s">
        <v>57</v>
      </c>
      <c r="AJ19" s="106" t="s">
        <v>57</v>
      </c>
      <c r="AK19" s="106" t="s">
        <v>57</v>
      </c>
      <c r="AL19" s="106" t="s">
        <v>57</v>
      </c>
      <c r="AM19" s="106" t="s">
        <v>57</v>
      </c>
      <c r="AN19" s="106" t="s">
        <v>57</v>
      </c>
      <c r="AO19" s="163" t="str">
        <f t="shared" si="10"/>
        <v>NA</v>
      </c>
      <c r="AP19" s="163" t="str">
        <f t="shared" si="11"/>
        <v>NA</v>
      </c>
      <c r="AQ19" s="163" t="str">
        <f t="shared" si="12"/>
        <v>NA</v>
      </c>
      <c r="AR19" s="163" t="str">
        <f t="shared" si="13"/>
        <v>NA</v>
      </c>
      <c r="AS19" s="163" t="str">
        <f t="shared" si="14"/>
        <v>NA</v>
      </c>
      <c r="AT19" s="163" t="str">
        <f t="shared" ref="AT19" si="42">IF(AS18="","",IF( OR(AS18="NA",AS19="NA"), "NA",MAX(AS18,AS19)))</f>
        <v>NA</v>
      </c>
      <c r="AU19" s="106" t="s">
        <v>57</v>
      </c>
      <c r="AV19" s="106" t="s">
        <v>57</v>
      </c>
      <c r="AW19" s="106" t="s">
        <v>57</v>
      </c>
      <c r="AX19" s="106" t="s">
        <v>57</v>
      </c>
      <c r="AY19" s="106" t="s">
        <v>57</v>
      </c>
      <c r="AZ19" s="106" t="s">
        <v>57</v>
      </c>
      <c r="BA19" s="106" t="s">
        <v>57</v>
      </c>
      <c r="BB19" s="106" t="s">
        <v>57</v>
      </c>
      <c r="BC19" s="163" t="str">
        <f t="shared" si="15"/>
        <v>NA</v>
      </c>
      <c r="BD19" s="163" t="str">
        <f t="shared" si="16"/>
        <v>NA</v>
      </c>
      <c r="BE19" s="163" t="str">
        <f t="shared" si="17"/>
        <v>NA</v>
      </c>
      <c r="BF19" s="163" t="str">
        <f t="shared" si="18"/>
        <v>NA</v>
      </c>
      <c r="BG19" s="163" t="str">
        <f t="shared" si="19"/>
        <v>NA</v>
      </c>
      <c r="BH19" s="163" t="str">
        <f t="shared" ref="BH19" si="43">IF(BG18="","",IF( OR(BG18="NA",BG19="NA"), "NA",MAX(BG18,BG19)))</f>
        <v>NA</v>
      </c>
    </row>
    <row r="20" spans="1:60" x14ac:dyDescent="0.15">
      <c r="C20" s="426" t="s">
        <v>69</v>
      </c>
      <c r="D20" s="33" t="s">
        <v>70</v>
      </c>
      <c r="E20" s="36">
        <v>8.1536085303179</v>
      </c>
      <c r="F20" s="37">
        <v>4.6666197956391802</v>
      </c>
      <c r="G20" s="37">
        <v>2.5195775529072502</v>
      </c>
      <c r="H20" s="37">
        <v>1.2876525662951801</v>
      </c>
      <c r="I20" s="37">
        <v>0.61774301746978999</v>
      </c>
      <c r="J20" s="37">
        <v>0.27340170627751498</v>
      </c>
      <c r="K20" s="38">
        <v>0.108452405468866</v>
      </c>
      <c r="L20" s="39">
        <v>3.89125746900158E-2</v>
      </c>
      <c r="M20" s="163">
        <f t="shared" si="0"/>
        <v>8.1536085303179</v>
      </c>
      <c r="N20" s="163">
        <f t="shared" si="1"/>
        <v>4.6666197956391802</v>
      </c>
      <c r="O20" s="163">
        <f t="shared" si="2"/>
        <v>5</v>
      </c>
      <c r="P20" s="163">
        <f t="shared" si="3"/>
        <v>10</v>
      </c>
      <c r="Q20" s="163">
        <f t="shared" si="4"/>
        <v>9.5219654697399871</v>
      </c>
      <c r="S20" s="43">
        <v>7.2307775757171804</v>
      </c>
      <c r="T20" s="37">
        <v>4.0582788628085202</v>
      </c>
      <c r="U20" s="37">
        <v>2.15074547491959</v>
      </c>
      <c r="V20" s="37">
        <v>1.0799418542996599</v>
      </c>
      <c r="W20" s="37">
        <v>0.50814504356955104</v>
      </c>
      <c r="X20" s="37">
        <v>0.21865718240415</v>
      </c>
      <c r="Y20" s="38">
        <v>8.3440246851984104E-2</v>
      </c>
      <c r="Z20" s="39">
        <v>2.9061374682438201E-2</v>
      </c>
      <c r="AA20" s="163">
        <f t="shared" si="5"/>
        <v>7.2307775757171804</v>
      </c>
      <c r="AB20" s="163">
        <f t="shared" si="6"/>
        <v>4.0582788628085202</v>
      </c>
      <c r="AC20" s="163">
        <f t="shared" si="7"/>
        <v>5</v>
      </c>
      <c r="AD20" s="163">
        <f t="shared" si="8"/>
        <v>10</v>
      </c>
      <c r="AE20" s="163">
        <f t="shared" si="9"/>
        <v>8.515805328210714</v>
      </c>
      <c r="AG20" s="43"/>
      <c r="AH20" s="37"/>
      <c r="AI20" s="37"/>
      <c r="AJ20" s="37"/>
      <c r="AK20" s="37"/>
      <c r="AL20" s="37"/>
      <c r="AM20" s="38"/>
      <c r="AN20" s="39"/>
      <c r="AO20" s="163" t="str">
        <f t="shared" si="10"/>
        <v/>
      </c>
      <c r="AP20" s="163" t="str">
        <f t="shared" si="11"/>
        <v/>
      </c>
      <c r="AQ20" s="163" t="str">
        <f t="shared" si="12"/>
        <v/>
      </c>
      <c r="AR20" s="163" t="str">
        <f t="shared" si="13"/>
        <v/>
      </c>
      <c r="AS20" s="163" t="str">
        <f t="shared" si="14"/>
        <v/>
      </c>
      <c r="AU20" s="43"/>
      <c r="AV20" s="37"/>
      <c r="AW20" s="37"/>
      <c r="AX20" s="37"/>
      <c r="AY20" s="37"/>
      <c r="AZ20" s="37"/>
      <c r="BA20" s="38"/>
      <c r="BB20" s="39"/>
      <c r="BC20" s="163" t="str">
        <f t="shared" si="15"/>
        <v/>
      </c>
      <c r="BD20" s="163" t="str">
        <f t="shared" si="16"/>
        <v/>
      </c>
      <c r="BE20" s="163" t="str">
        <f t="shared" si="17"/>
        <v/>
      </c>
      <c r="BF20" s="163" t="str">
        <f t="shared" si="18"/>
        <v/>
      </c>
      <c r="BG20" s="163" t="str">
        <f t="shared" si="19"/>
        <v/>
      </c>
    </row>
    <row r="21" spans="1:60" ht="14.25" thickBot="1" x14ac:dyDescent="0.2">
      <c r="C21" s="427"/>
      <c r="D21" s="34" t="s">
        <v>71</v>
      </c>
      <c r="E21" s="49">
        <v>55.934021239727599</v>
      </c>
      <c r="F21" s="50">
        <v>28.894278130110202</v>
      </c>
      <c r="G21" s="50">
        <v>14.996347537400201</v>
      </c>
      <c r="H21" s="50">
        <v>3.3575087581630698</v>
      </c>
      <c r="I21" s="50">
        <v>4.8607150822983398E-2</v>
      </c>
      <c r="J21" s="50">
        <v>1.5378069812125901E-2</v>
      </c>
      <c r="K21" s="45">
        <v>4.8637934325777097E-3</v>
      </c>
      <c r="L21" s="46">
        <v>1.5391751368924499E-3</v>
      </c>
      <c r="M21" s="163">
        <f t="shared" si="0"/>
        <v>14.996347537400201</v>
      </c>
      <c r="N21" s="163">
        <f t="shared" si="1"/>
        <v>3.3575087581630698</v>
      </c>
      <c r="O21" s="163">
        <f t="shared" si="2"/>
        <v>15</v>
      </c>
      <c r="P21" s="163">
        <f t="shared" si="3"/>
        <v>20</v>
      </c>
      <c r="Q21" s="163">
        <f t="shared" si="4"/>
        <v>19.294392132672627</v>
      </c>
      <c r="R21" s="163">
        <f t="shared" ref="R21" si="44">IF(Q20="","",IF( OR(Q20="NA",Q21="NA"), "NA",MAX(Q20,Q21)))</f>
        <v>19.294392132672627</v>
      </c>
      <c r="S21" s="114">
        <v>47.263257886286603</v>
      </c>
      <c r="T21" s="50">
        <v>23.896313588802101</v>
      </c>
      <c r="U21" s="50">
        <v>10.545064479874</v>
      </c>
      <c r="V21" s="148">
        <v>8.84</v>
      </c>
      <c r="W21" s="50">
        <v>2.0056819736441098</v>
      </c>
      <c r="X21" s="50">
        <v>4.1511993154233796E-3</v>
      </c>
      <c r="Y21" s="45">
        <v>1.3158518584720799E-3</v>
      </c>
      <c r="Z21" s="46">
        <v>4.1250911436014302E-4</v>
      </c>
      <c r="AA21" s="163">
        <f t="shared" si="5"/>
        <v>8.84</v>
      </c>
      <c r="AB21" s="163">
        <f t="shared" si="6"/>
        <v>2.0056819736441098</v>
      </c>
      <c r="AC21" s="163">
        <f t="shared" si="7"/>
        <v>20</v>
      </c>
      <c r="AD21" s="163">
        <f t="shared" si="8"/>
        <v>25</v>
      </c>
      <c r="AE21" s="163">
        <f t="shared" si="9"/>
        <v>22.809351266060055</v>
      </c>
      <c r="AF21" s="163">
        <f t="shared" ref="AF21" si="45">IF(AE20="","",IF( OR(AE20="NA",AE21="NA"), "NA",MAX(AE20,AE21)))</f>
        <v>22.809351266060055</v>
      </c>
      <c r="AG21" s="115"/>
      <c r="AH21" s="111"/>
      <c r="AI21" s="111"/>
      <c r="AJ21" s="111"/>
      <c r="AK21" s="111"/>
      <c r="AL21" s="111"/>
      <c r="AM21" s="112"/>
      <c r="AN21" s="113"/>
      <c r="AO21" s="163" t="str">
        <f t="shared" si="10"/>
        <v/>
      </c>
      <c r="AP21" s="163" t="str">
        <f t="shared" si="11"/>
        <v/>
      </c>
      <c r="AQ21" s="163" t="str">
        <f t="shared" si="12"/>
        <v/>
      </c>
      <c r="AR21" s="163" t="str">
        <f t="shared" si="13"/>
        <v/>
      </c>
      <c r="AS21" s="163" t="str">
        <f t="shared" si="14"/>
        <v/>
      </c>
      <c r="AT21" s="163" t="str">
        <f t="shared" ref="AT21" si="46">IF(AS20="","",IF( OR(AS20="NA",AS21="NA"), "NA",MAX(AS20,AS21)))</f>
        <v/>
      </c>
      <c r="AU21" s="115"/>
      <c r="AV21" s="111"/>
      <c r="AW21" s="111"/>
      <c r="AX21" s="111"/>
      <c r="AY21" s="111"/>
      <c r="AZ21" s="111"/>
      <c r="BA21" s="112"/>
      <c r="BB21" s="113"/>
      <c r="BC21" s="163" t="str">
        <f t="shared" si="15"/>
        <v/>
      </c>
      <c r="BD21" s="163" t="str">
        <f t="shared" si="16"/>
        <v/>
      </c>
      <c r="BE21" s="163" t="str">
        <f t="shared" si="17"/>
        <v/>
      </c>
      <c r="BF21" s="163" t="str">
        <f t="shared" si="18"/>
        <v/>
      </c>
      <c r="BG21" s="163" t="str">
        <f t="shared" si="19"/>
        <v/>
      </c>
      <c r="BH21" s="163" t="str">
        <f t="shared" ref="BH21" si="47">IF(BG20="","",IF( OR(BG20="NA",BG21="NA"), "NA",MAX(BG20,BG21)))</f>
        <v/>
      </c>
    </row>
    <row r="22" spans="1:60" x14ac:dyDescent="0.15">
      <c r="C22" s="426" t="s">
        <v>75</v>
      </c>
      <c r="D22" s="33" t="s">
        <v>31</v>
      </c>
      <c r="E22" s="36">
        <v>5.1632999999999996</v>
      </c>
      <c r="F22" s="37">
        <v>2.5105</v>
      </c>
      <c r="G22" s="37">
        <v>1.0706</v>
      </c>
      <c r="H22" s="37">
        <v>0.39910000000000001</v>
      </c>
      <c r="I22" s="37">
        <v>0.13519999999999999</v>
      </c>
      <c r="J22" s="37">
        <v>4.3900000000000002E-2</v>
      </c>
      <c r="K22" s="38">
        <v>1.41E-2</v>
      </c>
      <c r="L22" s="39">
        <v>4.4000000000000003E-3</v>
      </c>
      <c r="M22" s="163">
        <f t="shared" si="0"/>
        <v>5.1632999999999996</v>
      </c>
      <c r="N22" s="163">
        <f t="shared" si="1"/>
        <v>2.5105</v>
      </c>
      <c r="O22" s="163">
        <f t="shared" si="2"/>
        <v>5</v>
      </c>
      <c r="P22" s="163">
        <f t="shared" si="3"/>
        <v>10</v>
      </c>
      <c r="Q22" s="163">
        <f t="shared" si="4"/>
        <v>5.3077879975874538</v>
      </c>
      <c r="S22" s="43">
        <v>4.3516000000000004</v>
      </c>
      <c r="T22" s="37">
        <v>2.0308000000000002</v>
      </c>
      <c r="U22" s="37">
        <v>0.82310000000000005</v>
      </c>
      <c r="V22" s="37">
        <v>0.29380000000000001</v>
      </c>
      <c r="W22" s="37">
        <v>9.7500000000000003E-2</v>
      </c>
      <c r="X22" s="37">
        <v>3.1399999999999997E-2</v>
      </c>
      <c r="Y22" s="38">
        <v>9.9000000000000008E-3</v>
      </c>
      <c r="Z22" s="39">
        <v>3.2000000000000002E-3</v>
      </c>
      <c r="AA22" s="163" t="str">
        <f t="shared" si="5"/>
        <v/>
      </c>
      <c r="AB22" s="163" t="str">
        <f t="shared" si="6"/>
        <v/>
      </c>
      <c r="AC22" s="163" t="str">
        <f t="shared" si="7"/>
        <v/>
      </c>
      <c r="AD22" s="163" t="str">
        <f t="shared" si="8"/>
        <v/>
      </c>
      <c r="AE22" s="163">
        <f t="shared" si="9"/>
        <v>5</v>
      </c>
      <c r="AG22" s="43">
        <v>4.8922999999999996</v>
      </c>
      <c r="AH22" s="37">
        <v>2.3694999999999999</v>
      </c>
      <c r="AI22" s="37">
        <v>1.0077</v>
      </c>
      <c r="AJ22" s="37">
        <v>0.37430000000000002</v>
      </c>
      <c r="AK22" s="37">
        <v>0.12659999999999999</v>
      </c>
      <c r="AL22" s="37">
        <v>4.1000000000000002E-2</v>
      </c>
      <c r="AM22" s="38">
        <v>1.3100000000000001E-2</v>
      </c>
      <c r="AN22" s="39">
        <v>4.1000000000000003E-3</v>
      </c>
      <c r="AO22" s="163" t="str">
        <f t="shared" si="10"/>
        <v/>
      </c>
      <c r="AP22" s="163" t="str">
        <f t="shared" si="11"/>
        <v/>
      </c>
      <c r="AQ22" s="163" t="str">
        <f t="shared" si="12"/>
        <v/>
      </c>
      <c r="AR22" s="163" t="str">
        <f t="shared" si="13"/>
        <v/>
      </c>
      <c r="AS22" s="163">
        <f t="shared" si="14"/>
        <v>5</v>
      </c>
      <c r="AU22" s="43">
        <v>4.1024000000000003</v>
      </c>
      <c r="AV22" s="37">
        <v>1.9074</v>
      </c>
      <c r="AW22" s="37">
        <v>0.77029999999999998</v>
      </c>
      <c r="AX22" s="37">
        <v>0.2747</v>
      </c>
      <c r="AY22" s="37">
        <v>9.0999999999999998E-2</v>
      </c>
      <c r="AZ22" s="37">
        <v>2.92E-2</v>
      </c>
      <c r="BA22" s="38">
        <v>9.2999999999999992E-3</v>
      </c>
      <c r="BB22" s="39">
        <v>2.8999999999999998E-3</v>
      </c>
      <c r="BC22" s="163" t="str">
        <f t="shared" si="15"/>
        <v/>
      </c>
      <c r="BD22" s="163" t="str">
        <f t="shared" si="16"/>
        <v/>
      </c>
      <c r="BE22" s="163" t="str">
        <f t="shared" si="17"/>
        <v/>
      </c>
      <c r="BF22" s="163" t="str">
        <f t="shared" si="18"/>
        <v/>
      </c>
      <c r="BG22" s="163">
        <f t="shared" si="19"/>
        <v>5</v>
      </c>
    </row>
    <row r="23" spans="1:60" ht="14.25" thickBot="1" x14ac:dyDescent="0.2">
      <c r="C23" s="428"/>
      <c r="D23" s="34" t="s">
        <v>32</v>
      </c>
      <c r="E23" s="110">
        <v>13.701700000000001</v>
      </c>
      <c r="F23" s="111">
        <v>6.5281000000000002</v>
      </c>
      <c r="G23" s="111">
        <v>3.0754000000000001</v>
      </c>
      <c r="H23" s="111">
        <v>1.2523</v>
      </c>
      <c r="I23" s="111">
        <v>0.28499999999999998</v>
      </c>
      <c r="J23" s="111">
        <v>9.9000000000000005E-2</v>
      </c>
      <c r="K23" s="112">
        <v>3.7000000000000002E-3</v>
      </c>
      <c r="L23" s="113">
        <v>1.1999999999999999E-3</v>
      </c>
      <c r="M23" s="163">
        <f t="shared" si="0"/>
        <v>6.5281000000000002</v>
      </c>
      <c r="N23" s="163">
        <f t="shared" si="1"/>
        <v>3.0754000000000001</v>
      </c>
      <c r="O23" s="163">
        <f t="shared" si="2"/>
        <v>10</v>
      </c>
      <c r="P23" s="163">
        <f t="shared" si="3"/>
        <v>15</v>
      </c>
      <c r="Q23" s="163">
        <f t="shared" si="4"/>
        <v>12.212905841804963</v>
      </c>
      <c r="R23" s="163">
        <f t="shared" ref="R23" si="48">IF(Q22="","",IF( OR(Q22="NA",Q23="NA"), "NA",MAX(Q22,Q23)))</f>
        <v>12.212905841804963</v>
      </c>
      <c r="S23" s="115">
        <v>10.818099999999999</v>
      </c>
      <c r="T23" s="111">
        <v>4.7428999999999997</v>
      </c>
      <c r="U23" s="111">
        <v>2.3140000000000001</v>
      </c>
      <c r="V23" s="111">
        <v>0.75629999999999997</v>
      </c>
      <c r="W23" s="111">
        <v>0.52149999999999996</v>
      </c>
      <c r="X23" s="111">
        <v>0.18060000000000001</v>
      </c>
      <c r="Y23" s="112">
        <v>2.87E-2</v>
      </c>
      <c r="Z23" s="113">
        <v>4.4000000000000003E-3</v>
      </c>
      <c r="AA23" s="163">
        <f t="shared" si="5"/>
        <v>10.818099999999999</v>
      </c>
      <c r="AB23" s="163">
        <f t="shared" si="6"/>
        <v>4.7428999999999997</v>
      </c>
      <c r="AC23" s="163">
        <f t="shared" si="7"/>
        <v>5</v>
      </c>
      <c r="AD23" s="163">
        <f t="shared" si="8"/>
        <v>10</v>
      </c>
      <c r="AE23" s="163">
        <f t="shared" si="9"/>
        <v>9.7884020279167778</v>
      </c>
      <c r="AF23" s="163">
        <f t="shared" ref="AF23" si="49">IF(AE22="","",IF( OR(AE22="NA",AE23="NA"), "NA",MAX(AE22,AE23)))</f>
        <v>9.7884020279167778</v>
      </c>
      <c r="AG23" s="115">
        <v>18.354399999999998</v>
      </c>
      <c r="AH23" s="111">
        <v>8.9635999999999996</v>
      </c>
      <c r="AI23" s="111">
        <v>3.722</v>
      </c>
      <c r="AJ23" s="111">
        <v>0.87770000000000004</v>
      </c>
      <c r="AK23" s="111">
        <v>0.44740000000000002</v>
      </c>
      <c r="AL23" s="111">
        <v>3.5799999999999998E-2</v>
      </c>
      <c r="AM23" s="112">
        <v>1.1299999999999999E-2</v>
      </c>
      <c r="AN23" s="113">
        <v>3.5999999999999999E-3</v>
      </c>
      <c r="AO23" s="163">
        <f t="shared" si="10"/>
        <v>8.9635999999999996</v>
      </c>
      <c r="AP23" s="163">
        <f t="shared" si="11"/>
        <v>3.722</v>
      </c>
      <c r="AQ23" s="163">
        <f t="shared" si="12"/>
        <v>10</v>
      </c>
      <c r="AR23" s="163">
        <f t="shared" si="13"/>
        <v>15</v>
      </c>
      <c r="AS23" s="163">
        <f t="shared" si="14"/>
        <v>13.780906593406591</v>
      </c>
      <c r="AT23" s="163">
        <f t="shared" ref="AT23" si="50">IF(AS22="","",IF( OR(AS22="NA",AS23="NA"), "NA",MAX(AS22,AS23)))</f>
        <v>13.780906593406591</v>
      </c>
      <c r="AU23" s="115" t="s">
        <v>57</v>
      </c>
      <c r="AV23" s="111" t="s">
        <v>57</v>
      </c>
      <c r="AW23" s="111" t="s">
        <v>57</v>
      </c>
      <c r="AX23" s="111" t="s">
        <v>57</v>
      </c>
      <c r="AY23" s="111" t="s">
        <v>57</v>
      </c>
      <c r="AZ23" s="111" t="s">
        <v>57</v>
      </c>
      <c r="BA23" s="112" t="s">
        <v>57</v>
      </c>
      <c r="BB23" s="113" t="s">
        <v>57</v>
      </c>
      <c r="BC23" s="163" t="str">
        <f t="shared" si="15"/>
        <v>NA</v>
      </c>
      <c r="BD23" s="163" t="str">
        <f t="shared" si="16"/>
        <v>NA</v>
      </c>
      <c r="BE23" s="163" t="str">
        <f t="shared" si="17"/>
        <v>NA</v>
      </c>
      <c r="BF23" s="163" t="str">
        <f t="shared" si="18"/>
        <v>NA</v>
      </c>
      <c r="BG23" s="163" t="str">
        <f t="shared" si="19"/>
        <v>NA</v>
      </c>
      <c r="BH23" s="163" t="str">
        <f t="shared" ref="BH23" si="51">IF(BG22="","",IF( OR(BG22="NA",BG23="NA"), "NA",MAX(BG22,BG23)))</f>
        <v>NA</v>
      </c>
    </row>
    <row r="24" spans="1:60" s="51" customFormat="1" x14ac:dyDescent="0.15">
      <c r="A24" s="18"/>
      <c r="B24" s="18"/>
      <c r="C24" s="426" t="s">
        <v>76</v>
      </c>
      <c r="D24" s="33" t="s">
        <v>31</v>
      </c>
      <c r="E24" s="36">
        <v>3.22</v>
      </c>
      <c r="F24" s="37">
        <v>1.58</v>
      </c>
      <c r="G24" s="37">
        <v>0.82</v>
      </c>
      <c r="H24" s="37">
        <v>0.36</v>
      </c>
      <c r="I24" s="37">
        <v>0.11</v>
      </c>
      <c r="J24" s="37">
        <v>0.06</v>
      </c>
      <c r="K24" s="38">
        <v>0.02</v>
      </c>
      <c r="L24" s="39">
        <v>0.01</v>
      </c>
      <c r="M24" s="163" t="str">
        <f t="shared" si="0"/>
        <v/>
      </c>
      <c r="N24" s="163" t="str">
        <f t="shared" si="1"/>
        <v/>
      </c>
      <c r="O24" s="163" t="str">
        <f t="shared" si="2"/>
        <v/>
      </c>
      <c r="P24" s="163" t="str">
        <f t="shared" si="3"/>
        <v/>
      </c>
      <c r="Q24" s="163">
        <f t="shared" si="4"/>
        <v>5</v>
      </c>
      <c r="R24" s="163"/>
      <c r="S24" s="43">
        <v>2.69</v>
      </c>
      <c r="T24" s="37">
        <v>1.26</v>
      </c>
      <c r="U24" s="37">
        <v>0.55000000000000004</v>
      </c>
      <c r="V24" s="37">
        <v>0.28000000000000003</v>
      </c>
      <c r="W24" s="37">
        <v>0.09</v>
      </c>
      <c r="X24" s="37">
        <v>0.02</v>
      </c>
      <c r="Y24" s="38">
        <v>0.01</v>
      </c>
      <c r="Z24" s="39">
        <v>0</v>
      </c>
      <c r="AA24" s="163" t="str">
        <f t="shared" si="5"/>
        <v/>
      </c>
      <c r="AB24" s="163" t="str">
        <f t="shared" si="6"/>
        <v/>
      </c>
      <c r="AC24" s="163" t="str">
        <f t="shared" si="7"/>
        <v/>
      </c>
      <c r="AD24" s="163" t="str">
        <f t="shared" si="8"/>
        <v/>
      </c>
      <c r="AE24" s="163">
        <f t="shared" si="9"/>
        <v>5</v>
      </c>
      <c r="AF24" s="163"/>
      <c r="AG24" s="43">
        <v>3.74</v>
      </c>
      <c r="AH24" s="37">
        <v>2.2799999999999998</v>
      </c>
      <c r="AI24" s="37">
        <v>1.07</v>
      </c>
      <c r="AJ24" s="37">
        <v>0.52</v>
      </c>
      <c r="AK24" s="37">
        <v>0.16</v>
      </c>
      <c r="AL24" s="37">
        <v>0.08</v>
      </c>
      <c r="AM24" s="38">
        <v>0.04</v>
      </c>
      <c r="AN24" s="39">
        <v>0.01</v>
      </c>
      <c r="AO24" s="163" t="str">
        <f t="shared" si="10"/>
        <v/>
      </c>
      <c r="AP24" s="163" t="str">
        <f t="shared" si="11"/>
        <v/>
      </c>
      <c r="AQ24" s="163" t="str">
        <f t="shared" si="12"/>
        <v/>
      </c>
      <c r="AR24" s="163" t="str">
        <f t="shared" si="13"/>
        <v/>
      </c>
      <c r="AS24" s="163">
        <f t="shared" si="14"/>
        <v>5</v>
      </c>
      <c r="AT24" s="163"/>
      <c r="AU24" s="43">
        <v>3.17</v>
      </c>
      <c r="AV24" s="37">
        <v>1.62</v>
      </c>
      <c r="AW24" s="37">
        <v>0.81</v>
      </c>
      <c r="AX24" s="37">
        <v>0.43</v>
      </c>
      <c r="AY24" s="37">
        <v>0.14000000000000001</v>
      </c>
      <c r="AZ24" s="37">
        <v>0.05</v>
      </c>
      <c r="BA24" s="38">
        <v>0.03</v>
      </c>
      <c r="BB24" s="39">
        <v>0.01</v>
      </c>
      <c r="BC24" s="163" t="str">
        <f t="shared" si="15"/>
        <v/>
      </c>
      <c r="BD24" s="163" t="str">
        <f t="shared" si="16"/>
        <v/>
      </c>
      <c r="BE24" s="163" t="str">
        <f t="shared" si="17"/>
        <v/>
      </c>
      <c r="BF24" s="163" t="str">
        <f t="shared" si="18"/>
        <v/>
      </c>
      <c r="BG24" s="163">
        <f t="shared" si="19"/>
        <v>5</v>
      </c>
      <c r="BH24" s="163"/>
    </row>
    <row r="25" spans="1:60" s="51" customFormat="1" ht="14.25" thickBot="1" x14ac:dyDescent="0.2">
      <c r="A25" s="18"/>
      <c r="B25" s="18"/>
      <c r="C25" s="428"/>
      <c r="D25" s="34" t="s">
        <v>32</v>
      </c>
      <c r="E25" s="110">
        <v>22.39</v>
      </c>
      <c r="F25" s="111">
        <v>8.5</v>
      </c>
      <c r="G25" s="111">
        <v>1.03</v>
      </c>
      <c r="H25" s="111">
        <v>0.06</v>
      </c>
      <c r="I25" s="111">
        <v>0.02</v>
      </c>
      <c r="J25" s="111">
        <v>0.18</v>
      </c>
      <c r="K25" s="112">
        <v>0</v>
      </c>
      <c r="L25" s="113">
        <v>0</v>
      </c>
      <c r="M25" s="163">
        <f t="shared" si="0"/>
        <v>8.5</v>
      </c>
      <c r="N25" s="163">
        <f t="shared" si="1"/>
        <v>1.03</v>
      </c>
      <c r="O25" s="163">
        <f t="shared" si="2"/>
        <v>10</v>
      </c>
      <c r="P25" s="163">
        <f t="shared" si="3"/>
        <v>15</v>
      </c>
      <c r="Q25" s="163">
        <f t="shared" si="4"/>
        <v>12.342704149933066</v>
      </c>
      <c r="R25" s="163">
        <f t="shared" ref="R25" si="52">IF(Q24="","",IF( OR(Q24="NA",Q25="NA"), "NA",MAX(Q24,Q25)))</f>
        <v>12.342704149933066</v>
      </c>
      <c r="S25" s="115">
        <v>16.57</v>
      </c>
      <c r="T25" s="111">
        <v>4.5</v>
      </c>
      <c r="U25" s="111">
        <v>2.23</v>
      </c>
      <c r="V25" s="111">
        <v>0.03</v>
      </c>
      <c r="W25" s="111">
        <v>0</v>
      </c>
      <c r="X25" s="111">
        <v>0.01</v>
      </c>
      <c r="Y25" s="112">
        <v>0.01</v>
      </c>
      <c r="Z25" s="113">
        <v>0</v>
      </c>
      <c r="AA25" s="163">
        <f t="shared" si="5"/>
        <v>16.57</v>
      </c>
      <c r="AB25" s="163">
        <f t="shared" si="6"/>
        <v>4.5</v>
      </c>
      <c r="AC25" s="163">
        <f t="shared" si="7"/>
        <v>5</v>
      </c>
      <c r="AD25" s="163">
        <f t="shared" si="8"/>
        <v>10</v>
      </c>
      <c r="AE25" s="163">
        <f t="shared" si="9"/>
        <v>9.7928748964374481</v>
      </c>
      <c r="AF25" s="163">
        <f t="shared" ref="AF25" si="53">IF(AE24="","",IF( OR(AE24="NA",AE25="NA"), "NA",MAX(AE24,AE25)))</f>
        <v>9.7928748964374481</v>
      </c>
      <c r="AG25" s="115" t="s">
        <v>57</v>
      </c>
      <c r="AH25" s="111" t="s">
        <v>57</v>
      </c>
      <c r="AI25" s="111" t="s">
        <v>57</v>
      </c>
      <c r="AJ25" s="111" t="s">
        <v>57</v>
      </c>
      <c r="AK25" s="111" t="s">
        <v>57</v>
      </c>
      <c r="AL25" s="111" t="s">
        <v>57</v>
      </c>
      <c r="AM25" s="112" t="s">
        <v>57</v>
      </c>
      <c r="AN25" s="113" t="s">
        <v>57</v>
      </c>
      <c r="AO25" s="163" t="str">
        <f t="shared" si="10"/>
        <v>NA</v>
      </c>
      <c r="AP25" s="163" t="str">
        <f t="shared" si="11"/>
        <v>NA</v>
      </c>
      <c r="AQ25" s="163" t="str">
        <f t="shared" si="12"/>
        <v>NA</v>
      </c>
      <c r="AR25" s="163" t="str">
        <f t="shared" si="13"/>
        <v>NA</v>
      </c>
      <c r="AS25" s="163" t="str">
        <f t="shared" si="14"/>
        <v>NA</v>
      </c>
      <c r="AT25" s="163" t="str">
        <f t="shared" ref="AT25" si="54">IF(AS24="","",IF( OR(AS24="NA",AS25="NA"), "NA",MAX(AS24,AS25)))</f>
        <v>NA</v>
      </c>
      <c r="AU25" s="115" t="s">
        <v>57</v>
      </c>
      <c r="AV25" s="111" t="s">
        <v>57</v>
      </c>
      <c r="AW25" s="111" t="s">
        <v>57</v>
      </c>
      <c r="AX25" s="111" t="s">
        <v>57</v>
      </c>
      <c r="AY25" s="111" t="s">
        <v>57</v>
      </c>
      <c r="AZ25" s="111" t="s">
        <v>57</v>
      </c>
      <c r="BA25" s="112" t="s">
        <v>57</v>
      </c>
      <c r="BB25" s="113" t="s">
        <v>57</v>
      </c>
      <c r="BC25" s="163" t="str">
        <f t="shared" si="15"/>
        <v>NA</v>
      </c>
      <c r="BD25" s="163" t="str">
        <f t="shared" si="16"/>
        <v>NA</v>
      </c>
      <c r="BE25" s="163" t="str">
        <f t="shared" si="17"/>
        <v>NA</v>
      </c>
      <c r="BF25" s="163" t="str">
        <f t="shared" si="18"/>
        <v>NA</v>
      </c>
      <c r="BG25" s="163" t="str">
        <f t="shared" si="19"/>
        <v>NA</v>
      </c>
      <c r="BH25" s="163" t="str">
        <f t="shared" ref="BH25" si="55">IF(BG24="","",IF( OR(BG24="NA",BG25="NA"), "NA",MAX(BG24,BG25)))</f>
        <v>NA</v>
      </c>
    </row>
    <row r="26" spans="1:60" s="51" customFormat="1" x14ac:dyDescent="0.15">
      <c r="A26" s="18"/>
      <c r="B26" s="18"/>
      <c r="C26" s="426" t="s">
        <v>143</v>
      </c>
      <c r="D26" s="33" t="s">
        <v>31</v>
      </c>
      <c r="E26" s="36">
        <v>2.7140746592653198</v>
      </c>
      <c r="F26" s="37">
        <v>1.3559906554367562</v>
      </c>
      <c r="G26" s="37">
        <v>0.71272768925922936</v>
      </c>
      <c r="H26" s="37">
        <v>0.3844341238968263</v>
      </c>
      <c r="I26" s="37">
        <v>0.20842060247927563</v>
      </c>
      <c r="J26" s="37">
        <v>0.1108174412614904</v>
      </c>
      <c r="K26" s="38">
        <v>5.7080605738424328E-2</v>
      </c>
      <c r="L26" s="39">
        <v>2.9139979944414751E-2</v>
      </c>
      <c r="M26" s="163" t="str">
        <f t="shared" ref="M26:M27" si="56">IF(ISBLANK(E26),"", IF(E26="NA","NA",IF(E26&gt;=5,INDEX(E26:L26,MATCH(5,E26:L26,-1)),"")))</f>
        <v/>
      </c>
      <c r="N26" s="163" t="str">
        <f t="shared" ref="N26:N27" si="57">IF(ISBLANK(E26),"",IF(E26="NA","NA",IF(E26&gt;=5,INDEX(E26:L26,MATCH(5,E26:L26,-1)+1),"")))</f>
        <v/>
      </c>
      <c r="O26" s="163" t="str">
        <f t="shared" ref="O26:O27" si="58">IF(ISBLANK(E26),"", IF(E26="NA","NA",IF(E26&gt;=5,INDEX($E$5:$L$5,MATCH(M26,E26:L26,-1)),"")))</f>
        <v/>
      </c>
      <c r="P26" s="163" t="str">
        <f t="shared" ref="P26:P27" si="59">IF(ISBLANK(E26),"",IF(E26="NA","NA", IF(E26&gt;=5,INDEX($E$5:$L$5,MATCH(N26,E26:L26,-1)),"")))</f>
        <v/>
      </c>
      <c r="Q26" s="163">
        <f t="shared" ref="Q26:Q27" si="60">IF(ISBLANK(E26),"",IF(E26="NA","NA",IF(E26&gt;=5,TREND(O26:P26,M26:N26,5),5)))</f>
        <v>5</v>
      </c>
      <c r="R26" s="163"/>
      <c r="S26" s="43">
        <v>1.9195199747427005</v>
      </c>
      <c r="T26" s="37">
        <v>0.94810901070911946</v>
      </c>
      <c r="U26" s="37">
        <v>0.49324285623604247</v>
      </c>
      <c r="V26" s="37">
        <v>0.2662266391393775</v>
      </c>
      <c r="W26" s="37">
        <v>0.14365595038612344</v>
      </c>
      <c r="X26" s="37">
        <v>7.6183011775643461E-2</v>
      </c>
      <c r="Y26" s="38">
        <v>3.9502913634636982E-2</v>
      </c>
      <c r="Z26" s="39">
        <v>1.9492106272300802E-2</v>
      </c>
      <c r="AA26" s="163" t="str">
        <f t="shared" ref="AA26:AA27" si="61">IF(ISBLANK(S26),"", IF(S26="NA","NA",IF(S26&gt;=5,INDEX(S26:Z26,MATCH(5,S26:Z26,-1)),"")))</f>
        <v/>
      </c>
      <c r="AB26" s="163" t="str">
        <f t="shared" ref="AB26:AB27" si="62">IF(ISBLANK(S26),"",IF(S26="NA","NA",IF(S26&gt;=5,INDEX(S26:Z26,MATCH(5,S26:Z26,-1)+1),"")))</f>
        <v/>
      </c>
      <c r="AC26" s="163" t="str">
        <f t="shared" ref="AC26:AC27" si="63">IF(ISBLANK(S26),"", IF(S26="NA","NA",IF(S26&gt;=5,INDEX($E$5:$L$5,MATCH(AA26,S26:Z26,-1)),"")))</f>
        <v/>
      </c>
      <c r="AD26" s="163" t="str">
        <f t="shared" ref="AD26:AD27" si="64">IF(ISBLANK(S26),"",IF(S26="NA","NA", IF(S26&gt;=5,INDEX($E$5:$L$5,MATCH(AB26,S26:Z26,-1)),"")))</f>
        <v/>
      </c>
      <c r="AE26" s="163">
        <f t="shared" ref="AE26:AE27" si="65">IF(ISBLANK(S26),"",IF(S26="NA","NA",IF(S26&gt;=5,TREND(AC26:AD26,AA26:AB26,5),5)))</f>
        <v>5</v>
      </c>
      <c r="AF26" s="163"/>
      <c r="AG26" s="43">
        <v>4.4067418672354304</v>
      </c>
      <c r="AH26" s="37">
        <v>2.2249218893559575</v>
      </c>
      <c r="AI26" s="37">
        <v>1.1434871804427038</v>
      </c>
      <c r="AJ26" s="37">
        <v>0.6032781605220916</v>
      </c>
      <c r="AK26" s="37">
        <v>0.31441964165680458</v>
      </c>
      <c r="AL26" s="37">
        <v>0.16201315886932299</v>
      </c>
      <c r="AM26" s="38">
        <v>8.328385225685464E-2</v>
      </c>
      <c r="AN26" s="39">
        <v>3.8740827773608988E-2</v>
      </c>
      <c r="AO26" s="163" t="str">
        <f t="shared" ref="AO26:AO27" si="66">IF(ISBLANK(AG26),"", IF(AG26="NA","NA",IF(AG26&gt;=5,INDEX(AG26:AN26,MATCH(5,AG26:AN26,-1)),"")))</f>
        <v/>
      </c>
      <c r="AP26" s="163" t="str">
        <f t="shared" ref="AP26:AP27" si="67">IF(ISBLANK(AG26),"",IF(AG26="NA","NA",IF(AG26&gt;=5,INDEX(AG26:AN26,MATCH(5,AG26:AN26,-1)+1),"")))</f>
        <v/>
      </c>
      <c r="AQ26" s="163" t="str">
        <f t="shared" ref="AQ26:AQ27" si="68">IF(ISBLANK(AG26),"", IF(AG26="NA","NA",IF(AG26&gt;=5,INDEX($E$5:$L$5,MATCH(AO26,AG26:AN26,-1)),"")))</f>
        <v/>
      </c>
      <c r="AR26" s="163" t="str">
        <f t="shared" ref="AR26:AR27" si="69">IF(ISBLANK(AG26),"",IF(AG26="NA","NA", IF(AG26&gt;=5,INDEX($E$5:$L$5,MATCH(AP26,AG26:AN26,-1)),"")))</f>
        <v/>
      </c>
      <c r="AS26" s="163">
        <f t="shared" ref="AS26:AS27" si="70">IF(ISBLANK(AG26),"",IF(AG26="NA","NA",IF(AG26&gt;=5,TREND(AQ26:AR26,AO26:AP26,5),5)))</f>
        <v>5</v>
      </c>
      <c r="AT26" s="163"/>
      <c r="AU26" s="43">
        <v>3.2184978182412727</v>
      </c>
      <c r="AV26" s="37">
        <v>1.5746161227489508</v>
      </c>
      <c r="AW26" s="37">
        <v>0.79437335049575841</v>
      </c>
      <c r="AX26" s="37">
        <v>0.41658824264798611</v>
      </c>
      <c r="AY26" s="37">
        <v>0.21730738445676634</v>
      </c>
      <c r="AZ26" s="37">
        <v>0.11231193513859816</v>
      </c>
      <c r="BA26" s="38">
        <v>5.6312276953673912E-2</v>
      </c>
      <c r="BB26" s="39">
        <v>2.6439669636491026E-2</v>
      </c>
      <c r="BC26" s="163" t="str">
        <f t="shared" ref="BC26:BC27" si="71">IF(ISBLANK(AU26),"", IF(AU26="NA","NA",IF(AU26&gt;=5,INDEX(AU26:BB26,MATCH(5,AU26:BB26,-1)),"")))</f>
        <v/>
      </c>
      <c r="BD26" s="163" t="str">
        <f t="shared" ref="BD26:BD27" si="72">IF(ISBLANK(AU26),"",IF(AU26="NA","NA",IF(AU26&gt;=5,INDEX(AU26:BB26,MATCH(5,AU26:BB26,-1)+1),"")))</f>
        <v/>
      </c>
      <c r="BE26" s="163" t="str">
        <f t="shared" ref="BE26:BE27" si="73">IF(ISBLANK(AU26),"", IF(AU26="NA","NA",IF(AU26&gt;=5,INDEX($E$5:$L$5,MATCH(BC26,AU26:BB26,-1)),"")))</f>
        <v/>
      </c>
      <c r="BF26" s="163" t="str">
        <f t="shared" ref="BF26:BF27" si="74">IF(ISBLANK(AU26),"",IF(AU26="NA","NA", IF(AU26&gt;=5,INDEX($E$5:$L$5,MATCH(BD26,AU26:BB26,-1)),"")))</f>
        <v/>
      </c>
      <c r="BG26" s="163">
        <f t="shared" ref="BG26:BG27" si="75">IF(ISBLANK(AU26),"",IF(AU26="NA","NA",IF(AU26&gt;=5,TREND(BE26:BF26,BC26:BD26,5),5)))</f>
        <v>5</v>
      </c>
      <c r="BH26" s="163"/>
    </row>
    <row r="27" spans="1:60" s="51" customFormat="1" ht="14.25" thickBot="1" x14ac:dyDescent="0.2">
      <c r="A27" s="18"/>
      <c r="B27" s="18"/>
      <c r="C27" s="428"/>
      <c r="D27" s="34" t="s">
        <v>32</v>
      </c>
      <c r="E27" s="110">
        <v>33.751114030504638</v>
      </c>
      <c r="F27" s="111">
        <v>19.162481406364261</v>
      </c>
      <c r="G27" s="111">
        <v>9.035076981532054</v>
      </c>
      <c r="H27" s="111">
        <v>3.8032763741865372</v>
      </c>
      <c r="I27" s="111">
        <v>1.3700857325052329</v>
      </c>
      <c r="J27" s="111">
        <v>0.52066514977145983</v>
      </c>
      <c r="K27" s="112">
        <v>3.5180975738324793E-2</v>
      </c>
      <c r="L27" s="113">
        <v>7.5524761111722682E-6</v>
      </c>
      <c r="M27" s="163">
        <f t="shared" si="56"/>
        <v>9.035076981532054</v>
      </c>
      <c r="N27" s="163">
        <f t="shared" si="57"/>
        <v>3.8032763741865372</v>
      </c>
      <c r="O27" s="163">
        <f t="shared" si="58"/>
        <v>15</v>
      </c>
      <c r="P27" s="163">
        <f t="shared" si="59"/>
        <v>20</v>
      </c>
      <c r="Q27" s="163">
        <f t="shared" si="60"/>
        <v>18.856298514001807</v>
      </c>
      <c r="R27" s="163">
        <f t="shared" ref="R27" si="76">IF(Q26="","",IF( OR(Q26="NA",Q27="NA"), "NA",MAX(Q26,Q27)))</f>
        <v>18.856298514001807</v>
      </c>
      <c r="S27" s="115">
        <v>31.663754032587743</v>
      </c>
      <c r="T27" s="111">
        <v>17.419150282051476</v>
      </c>
      <c r="U27" s="111">
        <v>8.7738171915329168</v>
      </c>
      <c r="V27" s="111">
        <v>3.3387323854361051</v>
      </c>
      <c r="W27" s="111">
        <v>0.8949353438403751</v>
      </c>
      <c r="X27" s="111">
        <v>0.21879973930943875</v>
      </c>
      <c r="Y27" s="112">
        <v>9.5915731043738628E-2</v>
      </c>
      <c r="Z27" s="113">
        <v>4.9504324348192963E-2</v>
      </c>
      <c r="AA27" s="163">
        <f t="shared" si="61"/>
        <v>8.7738171915329168</v>
      </c>
      <c r="AB27" s="163">
        <f t="shared" si="62"/>
        <v>3.3387323854361051</v>
      </c>
      <c r="AC27" s="163">
        <f t="shared" si="63"/>
        <v>15</v>
      </c>
      <c r="AD27" s="163">
        <f t="shared" si="64"/>
        <v>20</v>
      </c>
      <c r="AE27" s="163">
        <f t="shared" si="65"/>
        <v>18.471718773642344</v>
      </c>
      <c r="AF27" s="163">
        <f t="shared" ref="AF27" si="77">IF(AE26="","",IF( OR(AE26="NA",AE27="NA"), "NA",MAX(AE26,AE27)))</f>
        <v>18.471718773642344</v>
      </c>
      <c r="AG27" s="115" t="s">
        <v>57</v>
      </c>
      <c r="AH27" s="111" t="s">
        <v>57</v>
      </c>
      <c r="AI27" s="111" t="s">
        <v>57</v>
      </c>
      <c r="AJ27" s="111" t="s">
        <v>57</v>
      </c>
      <c r="AK27" s="111" t="s">
        <v>57</v>
      </c>
      <c r="AL27" s="111" t="s">
        <v>57</v>
      </c>
      <c r="AM27" s="112" t="s">
        <v>57</v>
      </c>
      <c r="AN27" s="113" t="s">
        <v>57</v>
      </c>
      <c r="AO27" s="163" t="str">
        <f t="shared" si="66"/>
        <v>NA</v>
      </c>
      <c r="AP27" s="163" t="str">
        <f t="shared" si="67"/>
        <v>NA</v>
      </c>
      <c r="AQ27" s="163" t="str">
        <f t="shared" si="68"/>
        <v>NA</v>
      </c>
      <c r="AR27" s="163" t="str">
        <f t="shared" si="69"/>
        <v>NA</v>
      </c>
      <c r="AS27" s="163" t="str">
        <f t="shared" si="70"/>
        <v>NA</v>
      </c>
      <c r="AT27" s="163" t="str">
        <f t="shared" ref="AT27" si="78">IF(AS26="","",IF( OR(AS26="NA",AS27="NA"), "NA",MAX(AS26,AS27)))</f>
        <v>NA</v>
      </c>
      <c r="AU27" s="115" t="s">
        <v>57</v>
      </c>
      <c r="AV27" s="111" t="s">
        <v>57</v>
      </c>
      <c r="AW27" s="111" t="s">
        <v>57</v>
      </c>
      <c r="AX27" s="111" t="s">
        <v>57</v>
      </c>
      <c r="AY27" s="111" t="s">
        <v>57</v>
      </c>
      <c r="AZ27" s="111" t="s">
        <v>57</v>
      </c>
      <c r="BA27" s="112" t="s">
        <v>57</v>
      </c>
      <c r="BB27" s="113" t="s">
        <v>57</v>
      </c>
      <c r="BC27" s="163" t="str">
        <f t="shared" si="71"/>
        <v>NA</v>
      </c>
      <c r="BD27" s="163" t="str">
        <f t="shared" si="72"/>
        <v>NA</v>
      </c>
      <c r="BE27" s="163" t="str">
        <f t="shared" si="73"/>
        <v>NA</v>
      </c>
      <c r="BF27" s="163" t="str">
        <f t="shared" si="74"/>
        <v>NA</v>
      </c>
      <c r="BG27" s="163" t="str">
        <f t="shared" si="75"/>
        <v>NA</v>
      </c>
      <c r="BH27" s="163" t="str">
        <f t="shared" ref="BH27" si="79">IF(BG26="","",IF( OR(BG26="NA",BG27="NA"), "NA",MAX(BG26,BG27)))</f>
        <v>NA</v>
      </c>
    </row>
    <row r="28" spans="1:60" x14ac:dyDescent="0.15"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T28"/>
      <c r="U28"/>
      <c r="V28"/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  <c r="AO28" s="272" t="s">
        <v>127</v>
      </c>
      <c r="AP28" s="272" t="s">
        <v>128</v>
      </c>
      <c r="AQ28" s="272" t="s">
        <v>129</v>
      </c>
      <c r="AR28" s="272" t="s">
        <v>130</v>
      </c>
      <c r="AS28" s="272" t="s">
        <v>131</v>
      </c>
      <c r="AT28" s="272" t="s">
        <v>132</v>
      </c>
      <c r="BC28" s="272" t="s">
        <v>127</v>
      </c>
      <c r="BD28" s="272" t="s">
        <v>128</v>
      </c>
      <c r="BE28" s="272" t="s">
        <v>129</v>
      </c>
      <c r="BF28" s="272" t="s">
        <v>130</v>
      </c>
      <c r="BG28" s="272" t="s">
        <v>131</v>
      </c>
      <c r="BH28" s="272" t="s">
        <v>132</v>
      </c>
    </row>
    <row r="29" spans="1:60" x14ac:dyDescent="0.15">
      <c r="M29" s="272">
        <f>IF(COUNT(Q6,Q8,Q10,Q12,Q14,Q16,Q18,Q20,Q22,Q24,Q26)=0,"NA",AVERAGE(Q6,Q8,Q10,Q12,Q14,Q16,Q18,Q20,Q22,Q24,Q26))</f>
        <v>6.3938618321758103</v>
      </c>
      <c r="N29" s="272">
        <f>IF(COUNT(Q6,Q8,Q10,Q12,Q14,Q16,Q18,Q20,Q22,Q24,Q26)=0,"NA",_xlfn.STDEV.P(Q6,Q8,Q10,Q12,Q14,Q16,Q18,Q20,Q22,Q24,Q26))</f>
        <v>1.6061539356433734</v>
      </c>
      <c r="O29" s="272">
        <f>IF(COUNT(Q7,Q9,Q11,Q13,Q15,Q17,Q19,Q21,Q23,Q25,Q27)=0,"NA",AVERAGE(Q7,Q9,Q11,Q13,Q15,Q17,Q19,Q21,Q23,Q25,Q27))</f>
        <v>14.843621787504208</v>
      </c>
      <c r="P29" s="272">
        <f>IF(COUNT(Q7,Q9,Q11,Q13,Q15,Q17,Q19,Q21,Q23,Q25,Q27)=0,"NA",_xlfn.STDEV.P(Q7,Q9,Q11,Q13,Q15,Q17,Q19,Q21,Q23,Q25,Q27))</f>
        <v>3.6532013115608497</v>
      </c>
      <c r="Q29" s="272">
        <f>IF(COUNT(R6:R27)=0,"NA",AVERAGE(R6:R27))</f>
        <v>14.843621787504208</v>
      </c>
      <c r="R29" s="272">
        <f>IF(COUNT(R6:R27)=0,"NA",_xlfn.STDEV.P(R6:R27))</f>
        <v>3.6532013115608497</v>
      </c>
      <c r="T29"/>
      <c r="U29"/>
      <c r="V29"/>
      <c r="AA29" s="272">
        <f>IF(COUNT(AE6,AE8,AE10,AE12,AE14,AE16,AE18,AE20,AE22,AE24,AE26)=0,"NA",AVERAGE(AE6,AE8,AE10,AE12,AE14,AE16,AE18,AE20,AE22,AE24,AE26))</f>
        <v>5.7061350576654792</v>
      </c>
      <c r="AB29" s="272">
        <f>IF(COUNT(AE6,AE8,AE10,AE12,AE14,AE16,AE18,AE20,AE22,AE24,AE26)=0,"NA",_xlfn.STDEV.P(AE6,AE8,AE10,AE12,AE14,AE16,AE18,AE20,AE22,AE24,AE26))</f>
        <v>1.19939239150028</v>
      </c>
      <c r="AC29" s="272">
        <f>IF(COUNT(AE7,AE9,AE11,AE13,AE15,AE17,AE19,AE21,AE23,AE25,AE27)=0,"NA",AVERAGE(AE7,AE9,AE11,AE13,AE15,AE17,AE19,AE21,AE23,AE25,AE27))</f>
        <v>15.236589643928918</v>
      </c>
      <c r="AD29" s="272">
        <f>IF(COUNT(AE7,AE9,AE11,AE13,AE15,AE17,AE19,AE21,AE23,AE25,AE27)=0,"NA",_xlfn.STDEV.P(AE7,AE9,AE11,AE13,AE15,AE17,AE19,AE21,AE23,AE25,AE27))</f>
        <v>4.5460871806586844</v>
      </c>
      <c r="AE29" s="272">
        <f>IF(COUNT(AF6:AF27)=0,"NA",AVERAGE(AF6:AF27))</f>
        <v>15.236589643928918</v>
      </c>
      <c r="AF29" s="272">
        <f>IF(COUNT(AF6:AF27)=0,"NA",_xlfn.STDEV.P(AF6:AF27))</f>
        <v>4.5460871806586844</v>
      </c>
      <c r="AO29" s="272">
        <f>IF(COUNT(AS6,AS8,AS10,AS12,AS14,AS16,AS18,AS20,AS22,AS24,AS26)=0,"NA",AVERAGE(AS6,AS8,AS10,AS12,AS14,AS16,AS18,AS20,AS22,AS24,AS26))</f>
        <v>6.6984319764613733</v>
      </c>
      <c r="AP29" s="272">
        <f>IF(COUNT(AS6,AS8,AS10,AS12,AS14,AS16,AS18,AS20,AS22,AS24,AS26)=0,"NA",_xlfn.STDEV.P(AS6,AS8,AS10,AS12,AS14,AS16,AS18,AS20,AS22,AS24,AS26))</f>
        <v>2.4179905433152191</v>
      </c>
      <c r="AQ29" s="272">
        <f>IF(COUNT(AS7,AS9,AS11,AS13,AS15,AS17,AS19,AS21,AS23,AS25,AS27)=0,"NA",AVERAGE(AS7,AS9,AS11,AS13,AS15,AS17,AS19,AS21,AS23,AS25,AS27))</f>
        <v>14.649082344599361</v>
      </c>
      <c r="AR29" s="272">
        <f>IF(COUNT(AS7,AS9,AS11,AS13,AS15,AS17,AS19,AS21,AS23,AS25,AS27)=0,"NA",_xlfn.STDEV.P(AS7,AS9,AS11,AS13,AS15,AS17,AS19,AS21,AS23,AS25,AS27))</f>
        <v>0.86817575119276835</v>
      </c>
      <c r="AS29" s="272">
        <f>IF(COUNT(AT6:AT27)=0,"NA",AVERAGE(AT6:AT27))</f>
        <v>14.649082344599361</v>
      </c>
      <c r="AT29" s="272">
        <f>IF(COUNT(AT6:AT27)=0,"NA",_xlfn.STDEV.P(AT6:AT27))</f>
        <v>0.86817575119276835</v>
      </c>
      <c r="BC29" s="272">
        <f>IF(COUNT(BG6,BG8,BG10,BG12,BG14,BG16,BG18,BG20,BG22,BG24,BG26)=0,"NA",AVERAGE(BG6,BG8,BG10,BG12,BG14,BG16,BG18,BG20,BG22,BG24,BG26))</f>
        <v>6.2118272046614811</v>
      </c>
      <c r="BD29" s="272">
        <f>IF(COUNT(BG6,BG8,BG10,BG12,BG14,BG16,BG18,BG20,BG22,BG24,BG26)=0,"NA",_xlfn.STDEV.P(BG6,BG8,BG10,BG12,BG14,BG16,BG18,BG20,BG22,BG24,BG26))</f>
        <v>1.9055515820047548</v>
      </c>
      <c r="BE29" s="272" t="str">
        <f>IF(COUNT(BG7,BG9,BG11,BG13,BG15,BG17,BG19,BG21,BG23,BG25,BG27)=0,"NA",AVERAGE(BG7,BG9,BG11,BG13,BG15,BG17,BG19,BG21,BG23,BG25,BG27))</f>
        <v>NA</v>
      </c>
      <c r="BF29" s="272" t="str">
        <f>IF(COUNT(BG7,BG9,BG11,BG13,BG15,BG17,BG19,BG21,BG23,BG25,BG27)=0,"NA",_xlfn.STDEV.P(BG7,BG9,BG11,BG13,BG15,BG17,BG19,BG21,BG23,BG25,BG27))</f>
        <v>NA</v>
      </c>
      <c r="BG29" s="272" t="str">
        <f>IF(COUNT(BH6:BH27)=0,"NA",AVERAGE(BH6:BH27))</f>
        <v>NA</v>
      </c>
      <c r="BH29" s="272" t="str">
        <f>IF(COUNT(BH6:BH27)=0,"NA",_xlfn.STDEV.P(BH6:BH27))</f>
        <v>NA</v>
      </c>
    </row>
    <row r="30" spans="1:60" x14ac:dyDescent="0.15">
      <c r="T30"/>
      <c r="U30"/>
      <c r="V30"/>
    </row>
    <row r="31" spans="1:60" x14ac:dyDescent="0.15">
      <c r="E31" t="s">
        <v>59</v>
      </c>
      <c r="T31"/>
      <c r="U31"/>
      <c r="V31"/>
    </row>
    <row r="32" spans="1:60" x14ac:dyDescent="0.15">
      <c r="T32"/>
      <c r="U32"/>
      <c r="V32"/>
    </row>
    <row r="33" spans="20:22" x14ac:dyDescent="0.15">
      <c r="T33"/>
      <c r="U33"/>
      <c r="V33"/>
    </row>
    <row r="34" spans="20:22" x14ac:dyDescent="0.15">
      <c r="T34"/>
      <c r="U34"/>
      <c r="V34"/>
    </row>
    <row r="35" spans="20:22" x14ac:dyDescent="0.15">
      <c r="T35"/>
      <c r="U35"/>
      <c r="V35"/>
    </row>
    <row r="36" spans="20:22" x14ac:dyDescent="0.15">
      <c r="T36"/>
      <c r="U36"/>
      <c r="V36"/>
    </row>
    <row r="37" spans="20:22" x14ac:dyDescent="0.15">
      <c r="T37"/>
      <c r="U37"/>
      <c r="V37"/>
    </row>
    <row r="38" spans="20:22" x14ac:dyDescent="0.15">
      <c r="T38"/>
      <c r="U38"/>
      <c r="V38"/>
    </row>
    <row r="39" spans="20:22" x14ac:dyDescent="0.15">
      <c r="T39"/>
      <c r="U39"/>
      <c r="V39"/>
    </row>
    <row r="40" spans="20:22" x14ac:dyDescent="0.15">
      <c r="T40"/>
      <c r="U40"/>
      <c r="V40"/>
    </row>
    <row r="41" spans="20:22" x14ac:dyDescent="0.15">
      <c r="T41"/>
      <c r="U41"/>
      <c r="V41"/>
    </row>
    <row r="42" spans="20:22" x14ac:dyDescent="0.15">
      <c r="T42"/>
      <c r="U42"/>
      <c r="V42"/>
    </row>
    <row r="43" spans="20:22" x14ac:dyDescent="0.15">
      <c r="T43"/>
      <c r="U43"/>
      <c r="V43"/>
    </row>
    <row r="44" spans="20:22" x14ac:dyDescent="0.15">
      <c r="T44"/>
      <c r="U44"/>
      <c r="V44"/>
    </row>
    <row r="45" spans="20:22" x14ac:dyDescent="0.15">
      <c r="T45"/>
      <c r="U45"/>
      <c r="V45"/>
    </row>
    <row r="46" spans="20:22" x14ac:dyDescent="0.15">
      <c r="T46"/>
      <c r="U46"/>
      <c r="V46"/>
    </row>
    <row r="47" spans="20:22" x14ac:dyDescent="0.15">
      <c r="T47"/>
      <c r="U47"/>
      <c r="V47"/>
    </row>
    <row r="48" spans="20:22" x14ac:dyDescent="0.15">
      <c r="T48"/>
      <c r="U48"/>
      <c r="V48"/>
    </row>
    <row r="49" spans="20:22" x14ac:dyDescent="0.15">
      <c r="T49"/>
      <c r="U49"/>
      <c r="V49"/>
    </row>
    <row r="50" spans="20:22" x14ac:dyDescent="0.15">
      <c r="T50"/>
      <c r="U50"/>
      <c r="V50"/>
    </row>
    <row r="51" spans="20:22" x14ac:dyDescent="0.15">
      <c r="T51"/>
      <c r="U51"/>
      <c r="V51"/>
    </row>
  </sheetData>
  <mergeCells count="17">
    <mergeCell ref="B2:L2"/>
    <mergeCell ref="C4:C5"/>
    <mergeCell ref="E4:L4"/>
    <mergeCell ref="S4:Z4"/>
    <mergeCell ref="AG4:AN4"/>
    <mergeCell ref="C16:C17"/>
    <mergeCell ref="C26:C27"/>
    <mergeCell ref="C24:C25"/>
    <mergeCell ref="C22:C23"/>
    <mergeCell ref="AU4:BB4"/>
    <mergeCell ref="C18:C19"/>
    <mergeCell ref="C20:C21"/>
    <mergeCell ref="C6:C7"/>
    <mergeCell ref="C8:C9"/>
    <mergeCell ref="C10:C11"/>
    <mergeCell ref="C12:C13"/>
    <mergeCell ref="C14:C15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opLeftCell="E75" zoomScale="85" zoomScaleNormal="85" zoomScalePageLayoutView="60" workbookViewId="0">
      <selection activeCell="AF82" sqref="AF82"/>
    </sheetView>
  </sheetViews>
  <sheetFormatPr defaultColWidth="8.875" defaultRowHeight="13.5" x14ac:dyDescent="0.15"/>
  <cols>
    <col min="1" max="1" width="2.25" style="18" customWidth="1"/>
    <col min="2" max="2" width="2.875" style="18" customWidth="1"/>
    <col min="3" max="3" width="15.125" customWidth="1"/>
    <col min="4" max="4" width="28.25" customWidth="1"/>
    <col min="5" max="5" width="7.25" customWidth="1"/>
    <col min="6" max="6" width="7" customWidth="1"/>
    <col min="7" max="7" width="6.125" customWidth="1"/>
    <col min="8" max="12" width="5.25" customWidth="1"/>
    <col min="13" max="18" width="8.75" style="163" customWidth="1"/>
    <col min="19" max="19" width="7.25" customWidth="1"/>
    <col min="20" max="20" width="6.75" style="21" customWidth="1"/>
    <col min="21" max="22" width="5.25" style="21" customWidth="1"/>
    <col min="23" max="26" width="5.25" customWidth="1"/>
    <col min="27" max="32" width="8.75" style="163" customWidth="1"/>
  </cols>
  <sheetData>
    <row r="1" spans="1:32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</row>
    <row r="2" spans="1:32" s="26" customFormat="1" ht="24" x14ac:dyDescent="0.25">
      <c r="B2" s="436" t="s">
        <v>44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5"/>
      <c r="N2" s="165"/>
      <c r="O2" s="165"/>
      <c r="P2" s="165"/>
      <c r="Q2" s="162"/>
      <c r="R2" s="162"/>
      <c r="AA2" s="162"/>
      <c r="AB2" s="162"/>
      <c r="AC2" s="162"/>
      <c r="AD2" s="162"/>
      <c r="AE2" s="162"/>
      <c r="AF2" s="162"/>
    </row>
    <row r="3" spans="1:32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</row>
    <row r="4" spans="1:32" ht="15" thickBot="1" x14ac:dyDescent="0.2">
      <c r="B4" s="19"/>
      <c r="C4" s="434" t="s">
        <v>4</v>
      </c>
      <c r="D4" s="27" t="s">
        <v>36</v>
      </c>
      <c r="E4" s="429" t="s">
        <v>37</v>
      </c>
      <c r="F4" s="430"/>
      <c r="G4" s="430"/>
      <c r="H4" s="430"/>
      <c r="I4" s="430"/>
      <c r="J4" s="430"/>
      <c r="K4" s="430"/>
      <c r="L4" s="431"/>
      <c r="S4" s="429" t="s">
        <v>38</v>
      </c>
      <c r="T4" s="430"/>
      <c r="U4" s="430"/>
      <c r="V4" s="430"/>
      <c r="W4" s="430"/>
      <c r="X4" s="430"/>
      <c r="Y4" s="430"/>
      <c r="Z4" s="431"/>
    </row>
    <row r="5" spans="1:32" ht="14.25" thickBot="1" x14ac:dyDescent="0.2">
      <c r="B5" s="20"/>
      <c r="C5" s="435"/>
      <c r="D5" s="28" t="s">
        <v>5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</row>
    <row r="6" spans="1:32" ht="13.5" customHeight="1" x14ac:dyDescent="0.15">
      <c r="B6" s="20"/>
      <c r="C6" s="432" t="s">
        <v>56</v>
      </c>
      <c r="D6" s="33" t="s">
        <v>31</v>
      </c>
      <c r="E6" s="43">
        <v>4.92</v>
      </c>
      <c r="F6" s="37">
        <v>2.54</v>
      </c>
      <c r="G6" s="37">
        <v>1.2</v>
      </c>
      <c r="H6" s="37">
        <v>0.53</v>
      </c>
      <c r="I6" s="37">
        <v>0.23</v>
      </c>
      <c r="J6" s="37">
        <v>8.5611999999999994E-2</v>
      </c>
      <c r="K6" s="38">
        <v>2.5974000000000001E-2</v>
      </c>
      <c r="L6" s="39">
        <v>8.1481000000000001E-3</v>
      </c>
      <c r="M6" s="163" t="str">
        <f>IF(ISBLANK(E6),"", IF(E6="NA","NA",IF(E6&gt;=5,INDEX(E6:L6,MATCH(5,E6:L6,-1)),"")))</f>
        <v/>
      </c>
      <c r="N6" s="163" t="str">
        <f>IF(ISBLANK(E6),"",IF(E6="NA","NA",IF(E6&gt;=5,INDEX(E6:L6,MATCH(5,E6:L6,-1)+1),"")))</f>
        <v/>
      </c>
      <c r="O6" s="163" t="str">
        <f>IF(ISBLANK(E6),"", IF(E6="NA","NA",IF(E6&gt;=5,INDEX($E$5:$L$5,MATCH(M6,E6:L6,-1)),"")))</f>
        <v/>
      </c>
      <c r="P6" s="163" t="str">
        <f>IF(ISBLANK(E6),"",IF(E6="NA","NA", IF(E6&gt;=5,INDEX($E$5:$L$5,MATCH(N6,E6:L6,-1)),"")))</f>
        <v/>
      </c>
      <c r="Q6" s="163">
        <f>IF(ISBLANK(E6),"",IF(E6="NA","NA",IF(E6&gt;=5,TREND(O6:P6,M6:N6,5),5)))</f>
        <v>5</v>
      </c>
      <c r="S6" s="43">
        <v>4.79</v>
      </c>
      <c r="T6" s="37">
        <v>2.4700000000000002</v>
      </c>
      <c r="U6" s="37">
        <v>1.17</v>
      </c>
      <c r="V6" s="37">
        <v>0.52</v>
      </c>
      <c r="W6" s="37">
        <v>0.22</v>
      </c>
      <c r="X6" s="37">
        <v>2.5026E-2</v>
      </c>
      <c r="Y6" s="38">
        <v>8.1724000000000005E-2</v>
      </c>
      <c r="Z6" s="39">
        <v>8.2255000000000002E-3</v>
      </c>
      <c r="AA6" s="163" t="str">
        <f>IF(ISBLANK(S6),"", IF(S6="NA","NA",IF(S6&gt;=5,INDEX(S6:Z6,MATCH(5,S6:Z6,-1)),"")))</f>
        <v/>
      </c>
      <c r="AB6" s="163" t="str">
        <f>IF(ISBLANK(S6),"",IF(S6="NA","NA",IF(S6&gt;=5,INDEX(S6:Z6,MATCH(5,S6:Z6,-1)+1),"")))</f>
        <v/>
      </c>
      <c r="AC6" s="163" t="str">
        <f>IF(ISBLANK(S6),"", IF(S6="NA","NA",IF(S6&gt;=5,INDEX($E$5:$L$5,MATCH(AA6,S6:Z6,-1)),"")))</f>
        <v/>
      </c>
      <c r="AD6" s="163" t="str">
        <f>IF(ISBLANK(S6),"",IF(S6="NA","NA", IF(S6&gt;=5,INDEX($E$5:$L$5,MATCH(AB6,S6:Z6,-1)),"")))</f>
        <v/>
      </c>
      <c r="AE6" s="163">
        <f>IF(ISBLANK(S6),"",IF(S6="NA","NA",IF(S6&gt;=5,TREND(AC6:AD6,AA6:AB6,5),5)))</f>
        <v>5</v>
      </c>
    </row>
    <row r="7" spans="1:32" ht="14.25" thickBot="1" x14ac:dyDescent="0.2">
      <c r="B7" s="20"/>
      <c r="C7" s="433"/>
      <c r="D7" s="34" t="s">
        <v>32</v>
      </c>
      <c r="E7" s="44">
        <v>6.51</v>
      </c>
      <c r="F7" s="35">
        <v>3.32</v>
      </c>
      <c r="G7" s="35">
        <v>1.23</v>
      </c>
      <c r="H7" s="35">
        <v>0.38</v>
      </c>
      <c r="I7" s="35">
        <v>2.5957999999999998E-2</v>
      </c>
      <c r="J7" s="35">
        <v>2.5899999999999999E-2</v>
      </c>
      <c r="K7" s="41">
        <v>5.7930999999999996E-6</v>
      </c>
      <c r="L7" s="42">
        <v>1.8319E-6</v>
      </c>
      <c r="M7" s="163">
        <f t="shared" ref="M7:M25" si="0">IF(ISBLANK(E7),"", IF(E7="NA","NA",IF(E7&gt;=5,INDEX(E7:L7,MATCH(5,E7:L7,-1)),"")))</f>
        <v>6.51</v>
      </c>
      <c r="N7" s="163">
        <f t="shared" ref="N7:N25" si="1">IF(ISBLANK(E7),"",IF(E7="NA","NA",IF(E7&gt;=5,INDEX(E7:L7,MATCH(5,E7:L7,-1)+1),"")))</f>
        <v>3.32</v>
      </c>
      <c r="O7" s="163">
        <f t="shared" ref="O7:O25" si="2">IF(ISBLANK(E7),"", IF(E7="NA","NA",IF(E7&gt;=5,INDEX($E$5:$L$5,MATCH(M7,E7:L7,-1)),"")))</f>
        <v>5</v>
      </c>
      <c r="P7" s="163">
        <f t="shared" ref="P7:P25" si="3">IF(ISBLANK(E7),"",IF(E7="NA","NA", IF(E7&gt;=5,INDEX($E$5:$L$5,MATCH(N7,E7:L7,-1)),"")))</f>
        <v>10</v>
      </c>
      <c r="Q7" s="163">
        <f t="shared" ref="Q7:Q25" si="4">IF(ISBLANK(E7),"",IF(E7="NA","NA",IF(E7&gt;=5,TREND(O7:P7,M7:N7,5),5)))</f>
        <v>7.3667711598746077</v>
      </c>
      <c r="R7" s="163">
        <f>IF(Q6="","",IF( OR(Q6="NA",Q7="NA"), "NA",MAX(Q6,Q7)))</f>
        <v>7.3667711598746077</v>
      </c>
      <c r="S7" s="44">
        <v>7.04</v>
      </c>
      <c r="T7" s="35">
        <v>4.1399999999999997</v>
      </c>
      <c r="U7" s="35">
        <v>0.79</v>
      </c>
      <c r="V7" s="35">
        <v>0.4</v>
      </c>
      <c r="W7" s="35">
        <v>5.9617000000000003E-4</v>
      </c>
      <c r="X7" s="35">
        <v>2.5633999999999999E-5</v>
      </c>
      <c r="Y7" s="41">
        <v>8.1063000000000006E-5</v>
      </c>
      <c r="Z7" s="42">
        <v>8.1063000000000006E-6</v>
      </c>
      <c r="AA7" s="163">
        <f t="shared" ref="AA7:AA25" si="5">IF(ISBLANK(S7),"", IF(S7="NA","NA",IF(S7&gt;=5,INDEX(S7:Z7,MATCH(5,S7:Z7,-1)),"")))</f>
        <v>7.04</v>
      </c>
      <c r="AB7" s="163">
        <f t="shared" ref="AB7:AB25" si="6">IF(ISBLANK(S7),"",IF(S7="NA","NA",IF(S7&gt;=5,INDEX(S7:Z7,MATCH(5,S7:Z7,-1)+1),"")))</f>
        <v>4.1399999999999997</v>
      </c>
      <c r="AC7" s="163">
        <f t="shared" ref="AC7:AC25" si="7">IF(ISBLANK(S7),"", IF(S7="NA","NA",IF(S7&gt;=5,INDEX($E$5:$L$5,MATCH(AA7,S7:Z7,-1)),"")))</f>
        <v>5</v>
      </c>
      <c r="AD7" s="163">
        <f t="shared" ref="AD7:AD25" si="8">IF(ISBLANK(S7),"",IF(S7="NA","NA", IF(S7&gt;=5,INDEX($E$5:$L$5,MATCH(AB7,S7:Z7,-1)),"")))</f>
        <v>10</v>
      </c>
      <c r="AE7" s="163">
        <f t="shared" ref="AE7:AE25" si="9">IF(ISBLANK(S7),"",IF(S7="NA","NA",IF(S7&gt;=5,TREND(AC7:AD7,AA7:AB7,5),5)))</f>
        <v>8.5172413793103416</v>
      </c>
      <c r="AF7" s="163">
        <f>IF(AE6="","",IF( OR(AE6="NA",AE7="NA"), "NA",MAX(AE6,AE7)))</f>
        <v>8.5172413793103416</v>
      </c>
    </row>
    <row r="8" spans="1:32" x14ac:dyDescent="0.15">
      <c r="B8" s="20"/>
      <c r="C8" s="426" t="s">
        <v>58</v>
      </c>
      <c r="D8" s="33" t="s">
        <v>31</v>
      </c>
      <c r="E8" s="43">
        <v>11.1290008550894</v>
      </c>
      <c r="F8" s="37">
        <v>6.3138200729686798</v>
      </c>
      <c r="G8" s="37">
        <v>3.3646127990295098</v>
      </c>
      <c r="H8" s="37">
        <v>1.6494684581553101</v>
      </c>
      <c r="I8" s="37">
        <v>0.76949029500666</v>
      </c>
      <c r="J8" s="37">
        <v>0.33119786728426398</v>
      </c>
      <c r="K8" s="38">
        <v>0.13912950669680499</v>
      </c>
      <c r="L8" s="39">
        <v>5.4978778607906599E-2</v>
      </c>
      <c r="M8" s="163">
        <f t="shared" si="0"/>
        <v>6.3138200729686798</v>
      </c>
      <c r="N8" s="163">
        <f t="shared" si="1"/>
        <v>3.3646127990295098</v>
      </c>
      <c r="O8" s="163">
        <f t="shared" si="2"/>
        <v>10</v>
      </c>
      <c r="P8" s="163">
        <f t="shared" si="3"/>
        <v>15</v>
      </c>
      <c r="Q8" s="163">
        <f t="shared" si="4"/>
        <v>12.227412234769531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</row>
    <row r="9" spans="1:32" ht="14.25" thickBot="1" x14ac:dyDescent="0.2">
      <c r="C9" s="427"/>
      <c r="D9" s="34" t="s">
        <v>32</v>
      </c>
      <c r="E9" s="44">
        <v>18.6676199255032</v>
      </c>
      <c r="F9" s="35">
        <v>9.2856499285308605</v>
      </c>
      <c r="G9" s="35">
        <v>4.6601072004506499</v>
      </c>
      <c r="H9" s="35">
        <v>1.94503846566853</v>
      </c>
      <c r="I9" s="35">
        <v>1.0054464292460601</v>
      </c>
      <c r="J9" s="35">
        <v>5.9445828890285102E-2</v>
      </c>
      <c r="K9" s="41">
        <v>1.15669109515288E-2</v>
      </c>
      <c r="L9" s="42">
        <v>6.1232961635289899E-2</v>
      </c>
      <c r="M9" s="163">
        <f t="shared" si="0"/>
        <v>9.2856499285308605</v>
      </c>
      <c r="N9" s="163">
        <f t="shared" si="1"/>
        <v>4.6601072004506499</v>
      </c>
      <c r="O9" s="163">
        <f t="shared" si="2"/>
        <v>10</v>
      </c>
      <c r="P9" s="163">
        <f t="shared" si="3"/>
        <v>15</v>
      </c>
      <c r="Q9" s="163">
        <f t="shared" si="4"/>
        <v>14.632591438961349</v>
      </c>
      <c r="R9" s="163">
        <f t="shared" ref="R9" si="10">IF(Q8="","",IF( OR(Q8="NA",Q9="NA"), "NA",MAX(Q8,Q9)))</f>
        <v>14.632591438961349</v>
      </c>
      <c r="S9" s="44"/>
      <c r="T9" s="35"/>
      <c r="U9" s="35"/>
      <c r="V9" s="35"/>
      <c r="W9" s="35"/>
      <c r="X9" s="35"/>
      <c r="Y9" s="41"/>
      <c r="Z9" s="42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11">IF(AE8="","",IF( OR(AE8="NA",AE9="NA"), "NA",MAX(AE8,AE9)))</f>
        <v/>
      </c>
    </row>
    <row r="10" spans="1:32" x14ac:dyDescent="0.15">
      <c r="B10" s="20"/>
      <c r="C10" s="426" t="s">
        <v>60</v>
      </c>
      <c r="D10" s="33" t="s">
        <v>31</v>
      </c>
      <c r="E10" s="43">
        <v>8.8930000000000007</v>
      </c>
      <c r="F10" s="37">
        <v>4.7121000000000004</v>
      </c>
      <c r="G10" s="37">
        <v>2.3098999999999998</v>
      </c>
      <c r="H10" s="37">
        <v>1.0411999999999999</v>
      </c>
      <c r="I10" s="37">
        <v>0.42680000000000001</v>
      </c>
      <c r="J10" s="37">
        <v>0.1497</v>
      </c>
      <c r="K10" s="38">
        <v>4.9599999999999998E-2</v>
      </c>
      <c r="L10" s="39">
        <v>1.5599999999999999E-2</v>
      </c>
      <c r="M10" s="163">
        <f t="shared" si="0"/>
        <v>8.8930000000000007</v>
      </c>
      <c r="N10" s="163">
        <f t="shared" si="1"/>
        <v>4.7121000000000004</v>
      </c>
      <c r="O10" s="163">
        <f t="shared" si="2"/>
        <v>5</v>
      </c>
      <c r="P10" s="163">
        <f t="shared" si="3"/>
        <v>10</v>
      </c>
      <c r="Q10" s="163">
        <f t="shared" si="4"/>
        <v>9.6556961419789999</v>
      </c>
      <c r="S10" s="43">
        <v>8.3928999999999991</v>
      </c>
      <c r="T10" s="37">
        <v>4.3956999999999997</v>
      </c>
      <c r="U10" s="37">
        <v>2.1088</v>
      </c>
      <c r="V10" s="37">
        <v>0.94269999999999998</v>
      </c>
      <c r="W10" s="37">
        <v>0.40060000000000001</v>
      </c>
      <c r="X10" s="37">
        <v>0.16089999999999999</v>
      </c>
      <c r="Y10" s="38">
        <v>6.1699999999999998E-2</v>
      </c>
      <c r="Z10" s="39">
        <v>2.29E-2</v>
      </c>
      <c r="AA10" s="163">
        <f t="shared" si="5"/>
        <v>8.3928999999999991</v>
      </c>
      <c r="AB10" s="163">
        <f t="shared" si="6"/>
        <v>4.3956999999999997</v>
      </c>
      <c r="AC10" s="163">
        <f t="shared" si="7"/>
        <v>5</v>
      </c>
      <c r="AD10" s="163">
        <f t="shared" si="8"/>
        <v>10</v>
      </c>
      <c r="AE10" s="163">
        <f t="shared" si="9"/>
        <v>9.2440958671069762</v>
      </c>
    </row>
    <row r="11" spans="1:32" ht="14.25" thickBot="1" x14ac:dyDescent="0.2">
      <c r="B11" s="20"/>
      <c r="C11" s="427"/>
      <c r="D11" s="34" t="s">
        <v>32</v>
      </c>
      <c r="E11" s="44">
        <v>11.7948</v>
      </c>
      <c r="F11" s="35">
        <v>5.5023999999999997</v>
      </c>
      <c r="G11" s="35">
        <v>1.8344</v>
      </c>
      <c r="H11" s="35">
        <v>0.24709999999999999</v>
      </c>
      <c r="I11" s="35">
        <v>3.5099999999999999E-2</v>
      </c>
      <c r="J11" s="35">
        <v>1.11E-2</v>
      </c>
      <c r="K11" s="41">
        <v>3.5000000000000001E-3</v>
      </c>
      <c r="L11" s="42">
        <v>1.1000000000000001E-3</v>
      </c>
      <c r="M11" s="163">
        <f t="shared" si="0"/>
        <v>5.5023999999999997</v>
      </c>
      <c r="N11" s="163">
        <f t="shared" si="1"/>
        <v>1.8344</v>
      </c>
      <c r="O11" s="163">
        <f t="shared" si="2"/>
        <v>10</v>
      </c>
      <c r="P11" s="163">
        <f t="shared" si="3"/>
        <v>15</v>
      </c>
      <c r="Q11" s="163">
        <f t="shared" si="4"/>
        <v>10.68484187568157</v>
      </c>
      <c r="R11" s="163">
        <f t="shared" ref="R11" si="12">IF(Q10="","",IF( OR(Q10="NA",Q11="NA"), "NA",MAX(Q10,Q11)))</f>
        <v>10.68484187568157</v>
      </c>
      <c r="S11" s="44">
        <v>7.0913000000000004</v>
      </c>
      <c r="T11" s="35">
        <v>3.0112999999999999</v>
      </c>
      <c r="U11" s="35">
        <v>1.3173999999999999</v>
      </c>
      <c r="V11" s="35">
        <v>0.44900000000000001</v>
      </c>
      <c r="W11" s="35">
        <v>8.6499999999999994E-2</v>
      </c>
      <c r="X11" s="35">
        <v>2.7400000000000001E-2</v>
      </c>
      <c r="Y11" s="41">
        <v>8.6999999999999994E-3</v>
      </c>
      <c r="Z11" s="42">
        <v>2.7000000000000001E-3</v>
      </c>
      <c r="AA11" s="163">
        <f t="shared" si="5"/>
        <v>7.0913000000000004</v>
      </c>
      <c r="AB11" s="163">
        <f t="shared" si="6"/>
        <v>3.0112999999999999</v>
      </c>
      <c r="AC11" s="163">
        <f t="shared" si="7"/>
        <v>5</v>
      </c>
      <c r="AD11" s="163">
        <f t="shared" si="8"/>
        <v>10</v>
      </c>
      <c r="AE11" s="163">
        <f t="shared" si="9"/>
        <v>7.562867647058825</v>
      </c>
      <c r="AF11" s="163">
        <f t="shared" ref="AF11" si="13">IF(AE10="","",IF( OR(AE10="NA",AE11="NA"), "NA",MAX(AE10,AE11)))</f>
        <v>9.2440958671069762</v>
      </c>
    </row>
    <row r="12" spans="1:32" s="51" customFormat="1" x14ac:dyDescent="0.15">
      <c r="A12" s="18"/>
      <c r="B12" s="20"/>
      <c r="C12" s="426" t="s">
        <v>62</v>
      </c>
      <c r="D12" s="33" t="s">
        <v>31</v>
      </c>
      <c r="E12" s="43"/>
      <c r="F12" s="37"/>
      <c r="G12" s="37"/>
      <c r="H12" s="37"/>
      <c r="I12" s="37"/>
      <c r="J12" s="37"/>
      <c r="K12" s="38"/>
      <c r="L12" s="39"/>
      <c r="M12" s="163" t="str">
        <f t="shared" si="0"/>
        <v/>
      </c>
      <c r="N12" s="163" t="str">
        <f t="shared" si="1"/>
        <v/>
      </c>
      <c r="O12" s="163" t="str">
        <f t="shared" si="2"/>
        <v/>
      </c>
      <c r="P12" s="163" t="str">
        <f t="shared" si="3"/>
        <v/>
      </c>
      <c r="Q12" s="163" t="str">
        <f t="shared" si="4"/>
        <v/>
      </c>
      <c r="R12" s="163"/>
      <c r="S12" s="43"/>
      <c r="T12" s="37"/>
      <c r="U12" s="37"/>
      <c r="V12" s="37"/>
      <c r="W12" s="37"/>
      <c r="X12" s="37"/>
      <c r="Y12" s="38"/>
      <c r="Z12" s="39"/>
      <c r="AA12" s="163" t="str">
        <f t="shared" si="5"/>
        <v/>
      </c>
      <c r="AB12" s="163" t="str">
        <f t="shared" si="6"/>
        <v/>
      </c>
      <c r="AC12" s="163" t="str">
        <f t="shared" si="7"/>
        <v/>
      </c>
      <c r="AD12" s="163" t="str">
        <f t="shared" si="8"/>
        <v/>
      </c>
      <c r="AE12" s="163" t="str">
        <f t="shared" si="9"/>
        <v/>
      </c>
      <c r="AF12" s="163"/>
    </row>
    <row r="13" spans="1:32" s="51" customFormat="1" ht="14.25" thickBot="1" x14ac:dyDescent="0.2">
      <c r="A13" s="18"/>
      <c r="B13" s="20"/>
      <c r="C13" s="427"/>
      <c r="D13" s="34" t="s">
        <v>32</v>
      </c>
      <c r="E13" s="44"/>
      <c r="F13" s="35"/>
      <c r="G13" s="35"/>
      <c r="H13" s="35"/>
      <c r="I13" s="35"/>
      <c r="J13" s="35"/>
      <c r="K13" s="41"/>
      <c r="L13" s="42"/>
      <c r="M13" s="163" t="str">
        <f t="shared" si="0"/>
        <v/>
      </c>
      <c r="N13" s="163" t="str">
        <f t="shared" si="1"/>
        <v/>
      </c>
      <c r="O13" s="163" t="str">
        <f t="shared" si="2"/>
        <v/>
      </c>
      <c r="P13" s="163" t="str">
        <f t="shared" si="3"/>
        <v/>
      </c>
      <c r="Q13" s="163" t="str">
        <f t="shared" si="4"/>
        <v/>
      </c>
      <c r="R13" s="163" t="str">
        <f t="shared" ref="R13" si="14">IF(Q12="","",IF( OR(Q12="NA",Q13="NA"), "NA",MAX(Q12,Q13)))</f>
        <v/>
      </c>
      <c r="S13" s="44"/>
      <c r="T13" s="35"/>
      <c r="U13" s="35"/>
      <c r="V13" s="35"/>
      <c r="W13" s="35"/>
      <c r="X13" s="35"/>
      <c r="Y13" s="41"/>
      <c r="Z13" s="42"/>
      <c r="AA13" s="163" t="str">
        <f t="shared" si="5"/>
        <v/>
      </c>
      <c r="AB13" s="163" t="str">
        <f t="shared" si="6"/>
        <v/>
      </c>
      <c r="AC13" s="163" t="str">
        <f t="shared" si="7"/>
        <v/>
      </c>
      <c r="AD13" s="163" t="str">
        <f t="shared" si="8"/>
        <v/>
      </c>
      <c r="AE13" s="163" t="str">
        <f t="shared" si="9"/>
        <v/>
      </c>
      <c r="AF13" s="163" t="str">
        <f t="shared" ref="AF13" si="15">IF(AE12="","",IF( OR(AE12="NA",AE13="NA"), "NA",MAX(AE12,AE13)))</f>
        <v/>
      </c>
    </row>
    <row r="14" spans="1:32" s="51" customFormat="1" x14ac:dyDescent="0.15">
      <c r="A14" s="18"/>
      <c r="B14" s="20"/>
      <c r="C14" s="426" t="s">
        <v>63</v>
      </c>
      <c r="D14" s="33" t="s">
        <v>31</v>
      </c>
      <c r="E14" s="43">
        <v>6.1722071090013264</v>
      </c>
      <c r="F14" s="37">
        <v>3.3765279005786062</v>
      </c>
      <c r="G14" s="37">
        <v>1.7154818811639085</v>
      </c>
      <c r="H14" s="37">
        <v>0.82059088999201713</v>
      </c>
      <c r="I14" s="37">
        <v>0.36730860022221573</v>
      </c>
      <c r="J14" s="37">
        <v>0.14853643299872363</v>
      </c>
      <c r="K14" s="38">
        <v>5.518958467961476E-2</v>
      </c>
      <c r="L14" s="39">
        <v>1.9419149918426866E-2</v>
      </c>
      <c r="M14" s="163">
        <f t="shared" si="0"/>
        <v>6.1722071090013264</v>
      </c>
      <c r="N14" s="163">
        <f t="shared" si="1"/>
        <v>3.3765279005786062</v>
      </c>
      <c r="O14" s="163">
        <f t="shared" si="2"/>
        <v>5</v>
      </c>
      <c r="P14" s="163">
        <f t="shared" si="3"/>
        <v>10</v>
      </c>
      <c r="Q14" s="163">
        <f t="shared" si="4"/>
        <v>7.0964621145905156</v>
      </c>
      <c r="R14" s="163"/>
      <c r="S14" s="43">
        <v>6.0027590956552679</v>
      </c>
      <c r="T14" s="37">
        <v>3.2677614336267014</v>
      </c>
      <c r="U14" s="37">
        <v>1.6423800930157106</v>
      </c>
      <c r="V14" s="37">
        <v>0.77510596543197008</v>
      </c>
      <c r="W14" s="37">
        <v>0.34465029729985369</v>
      </c>
      <c r="X14" s="37">
        <v>0.13892107793943315</v>
      </c>
      <c r="Y14" s="38">
        <v>5.1945351016566221E-2</v>
      </c>
      <c r="Z14" s="39">
        <v>1.8873943764090573E-2</v>
      </c>
      <c r="AA14" s="163">
        <f t="shared" si="5"/>
        <v>6.0027590956552679</v>
      </c>
      <c r="AB14" s="163">
        <f t="shared" si="6"/>
        <v>3.2677614336267014</v>
      </c>
      <c r="AC14" s="163">
        <f t="shared" si="7"/>
        <v>5</v>
      </c>
      <c r="AD14" s="163">
        <f t="shared" si="8"/>
        <v>10</v>
      </c>
      <c r="AE14" s="163">
        <f t="shared" si="9"/>
        <v>6.8331991825388148</v>
      </c>
      <c r="AF14" s="163"/>
    </row>
    <row r="15" spans="1:32" s="51" customFormat="1" ht="14.25" thickBot="1" x14ac:dyDescent="0.2">
      <c r="A15" s="18"/>
      <c r="B15" s="20"/>
      <c r="C15" s="427"/>
      <c r="D15" s="34" t="s">
        <v>32</v>
      </c>
      <c r="E15" s="44">
        <v>15.698477678211828</v>
      </c>
      <c r="F15" s="35">
        <v>6.8862721197469083</v>
      </c>
      <c r="G15" s="35">
        <v>1.9678245193415262</v>
      </c>
      <c r="H15" s="35">
        <v>0.3467823569934122</v>
      </c>
      <c r="I15" s="35">
        <v>1.6195398968316616E-6</v>
      </c>
      <c r="J15" s="35">
        <v>5.1188808871881758E-7</v>
      </c>
      <c r="K15" s="41">
        <v>1.6220067923029146E-7</v>
      </c>
      <c r="L15" s="42">
        <v>5.1188803487097152E-8</v>
      </c>
      <c r="M15" s="163">
        <f t="shared" si="0"/>
        <v>6.8862721197469083</v>
      </c>
      <c r="N15" s="163">
        <f t="shared" si="1"/>
        <v>1.9678245193415262</v>
      </c>
      <c r="O15" s="163">
        <f t="shared" si="2"/>
        <v>10</v>
      </c>
      <c r="P15" s="163">
        <f t="shared" si="3"/>
        <v>15</v>
      </c>
      <c r="Q15" s="163">
        <f t="shared" si="4"/>
        <v>11.917548252004798</v>
      </c>
      <c r="R15" s="163">
        <f t="shared" ref="R15" si="16">IF(Q14="","",IF( OR(Q14="NA",Q15="NA"), "NA",MAX(Q14,Q15)))</f>
        <v>11.917548252004798</v>
      </c>
      <c r="S15" s="44">
        <v>13.76298133797993</v>
      </c>
      <c r="T15" s="35">
        <v>7.2755034903707969</v>
      </c>
      <c r="U15" s="35">
        <v>3.1048700964794</v>
      </c>
      <c r="V15" s="35">
        <v>8.7783019476253433E-3</v>
      </c>
      <c r="W15" s="35">
        <v>2.7761180174807111E-3</v>
      </c>
      <c r="X15" s="35">
        <v>8.7790323217709978E-4</v>
      </c>
      <c r="Y15" s="41">
        <v>2.7761944708198119E-4</v>
      </c>
      <c r="Z15" s="42">
        <v>8.7791299220326996E-5</v>
      </c>
      <c r="AA15" s="163">
        <f t="shared" si="5"/>
        <v>7.2755034903707969</v>
      </c>
      <c r="AB15" s="163">
        <f t="shared" si="6"/>
        <v>3.1048700964794</v>
      </c>
      <c r="AC15" s="163">
        <f t="shared" si="7"/>
        <v>10</v>
      </c>
      <c r="AD15" s="163">
        <f t="shared" si="8"/>
        <v>15</v>
      </c>
      <c r="AE15" s="163">
        <f t="shared" si="9"/>
        <v>12.72800708605036</v>
      </c>
      <c r="AF15" s="163">
        <f t="shared" ref="AF15" si="17">IF(AE14="","",IF( OR(AE14="NA",AE15="NA"), "NA",MAX(AE14,AE15)))</f>
        <v>12.72800708605036</v>
      </c>
    </row>
    <row r="16" spans="1:32" s="51" customFormat="1" x14ac:dyDescent="0.15">
      <c r="A16" s="18"/>
      <c r="B16" s="20"/>
      <c r="C16" s="426" t="s">
        <v>64</v>
      </c>
      <c r="D16" s="33" t="s">
        <v>31</v>
      </c>
      <c r="E16" s="116">
        <v>5.0237487292609799</v>
      </c>
      <c r="F16" s="117">
        <v>2.7755007074868399</v>
      </c>
      <c r="G16" s="117">
        <v>1.4585687951805699</v>
      </c>
      <c r="H16" s="117">
        <v>0.72037000668739903</v>
      </c>
      <c r="I16" s="117">
        <v>0.32467395540424199</v>
      </c>
      <c r="J16" s="117">
        <v>0.120620267908345</v>
      </c>
      <c r="K16" s="118">
        <v>4.2859101078729402E-2</v>
      </c>
      <c r="L16" s="119">
        <v>1.34866342912598E-2</v>
      </c>
      <c r="M16" s="163">
        <f t="shared" si="0"/>
        <v>5.0237487292609799</v>
      </c>
      <c r="N16" s="163">
        <f t="shared" si="1"/>
        <v>2.7755007074868399</v>
      </c>
      <c r="O16" s="163">
        <f t="shared" si="2"/>
        <v>5</v>
      </c>
      <c r="P16" s="163">
        <f t="shared" si="3"/>
        <v>10</v>
      </c>
      <c r="Q16" s="163">
        <f t="shared" si="4"/>
        <v>5.0528160795227564</v>
      </c>
      <c r="R16" s="163"/>
      <c r="S16" s="124">
        <v>5.2338221299479297</v>
      </c>
      <c r="T16" s="125">
        <v>2.8656943256077598</v>
      </c>
      <c r="U16" s="125">
        <v>1.46936243932889</v>
      </c>
      <c r="V16" s="125">
        <v>0.66546931076839599</v>
      </c>
      <c r="W16" s="125">
        <v>0.27327847906570801</v>
      </c>
      <c r="X16" s="125">
        <v>9.1885191235951999E-2</v>
      </c>
      <c r="Y16" s="126">
        <v>3.0331306490738501E-2</v>
      </c>
      <c r="Z16" s="127">
        <v>1.0049803561062999E-2</v>
      </c>
      <c r="AA16" s="163">
        <f t="shared" si="5"/>
        <v>5.2338221299479297</v>
      </c>
      <c r="AB16" s="163">
        <f t="shared" si="6"/>
        <v>2.8656943256077598</v>
      </c>
      <c r="AC16" s="163">
        <f t="shared" si="7"/>
        <v>5</v>
      </c>
      <c r="AD16" s="163">
        <f t="shared" si="8"/>
        <v>10</v>
      </c>
      <c r="AE16" s="163">
        <f t="shared" si="9"/>
        <v>5.4936856227087798</v>
      </c>
      <c r="AF16" s="163"/>
    </row>
    <row r="17" spans="1:32" s="51" customFormat="1" ht="14.25" thickBot="1" x14ac:dyDescent="0.2">
      <c r="A17" s="18"/>
      <c r="B17" s="20"/>
      <c r="C17" s="427"/>
      <c r="D17" s="34" t="s">
        <v>32</v>
      </c>
      <c r="E17" s="120">
        <v>30.419604450526599</v>
      </c>
      <c r="F17" s="121">
        <v>17.8424300955181</v>
      </c>
      <c r="G17" s="121">
        <v>10.649706323090999</v>
      </c>
      <c r="H17" s="121">
        <v>3.2427201849740901</v>
      </c>
      <c r="I17" s="121">
        <v>1.6336814507775399</v>
      </c>
      <c r="J17" s="121">
        <v>1.1130223794552101</v>
      </c>
      <c r="K17" s="122">
        <v>9.44660168133993E-4</v>
      </c>
      <c r="L17" s="123">
        <v>2.9872981684997402E-4</v>
      </c>
      <c r="M17" s="163">
        <f t="shared" si="0"/>
        <v>10.649706323090999</v>
      </c>
      <c r="N17" s="163">
        <f t="shared" si="1"/>
        <v>3.2427201849740901</v>
      </c>
      <c r="O17" s="163">
        <f t="shared" si="2"/>
        <v>15</v>
      </c>
      <c r="P17" s="163">
        <f t="shared" si="3"/>
        <v>20</v>
      </c>
      <c r="Q17" s="163">
        <f t="shared" si="4"/>
        <v>18.813768662274917</v>
      </c>
      <c r="R17" s="163">
        <f t="shared" ref="R17" si="18">IF(Q16="","",IF( OR(Q16="NA",Q17="NA"), "NA",MAX(Q16,Q17)))</f>
        <v>18.813768662274917</v>
      </c>
      <c r="S17" s="128">
        <v>24.675319759037802</v>
      </c>
      <c r="T17" s="121">
        <v>15.5420515568184</v>
      </c>
      <c r="U17" s="121">
        <v>7.3131364395726797</v>
      </c>
      <c r="V17" s="121">
        <v>1.97450023404774</v>
      </c>
      <c r="W17" s="121">
        <v>0.30911422358624902</v>
      </c>
      <c r="X17" s="121">
        <v>4.8893747200184903E-3</v>
      </c>
      <c r="Y17" s="122">
        <v>1.54621102574914E-3</v>
      </c>
      <c r="Z17" s="123">
        <v>4.88960356814783E-4</v>
      </c>
      <c r="AA17" s="163">
        <f t="shared" si="5"/>
        <v>7.3131364395726797</v>
      </c>
      <c r="AB17" s="163">
        <f t="shared" si="6"/>
        <v>1.97450023404774</v>
      </c>
      <c r="AC17" s="163">
        <f t="shared" si="7"/>
        <v>15</v>
      </c>
      <c r="AD17" s="163">
        <f t="shared" si="8"/>
        <v>20</v>
      </c>
      <c r="AE17" s="163">
        <f t="shared" si="9"/>
        <v>17.166411374106012</v>
      </c>
      <c r="AF17" s="163">
        <f t="shared" ref="AF17" si="19">IF(AE16="","",IF( OR(AE16="NA",AE17="NA"), "NA",MAX(AE16,AE17)))</f>
        <v>17.166411374106012</v>
      </c>
    </row>
    <row r="18" spans="1:32" ht="14.25" thickBot="1" x14ac:dyDescent="0.2">
      <c r="C18" s="426" t="s">
        <v>65</v>
      </c>
      <c r="D18" s="34" t="s">
        <v>31</v>
      </c>
      <c r="E18" s="43">
        <v>4.76</v>
      </c>
      <c r="F18" s="37">
        <v>2.6</v>
      </c>
      <c r="G18" s="37">
        <v>1.34</v>
      </c>
      <c r="H18" s="37">
        <v>0.66</v>
      </c>
      <c r="I18" s="37">
        <v>0.3</v>
      </c>
      <c r="J18" s="37">
        <v>0.13</v>
      </c>
      <c r="K18" s="38">
        <v>0.05</v>
      </c>
      <c r="L18" s="39">
        <v>0.02</v>
      </c>
      <c r="M18" s="163" t="str">
        <f t="shared" si="0"/>
        <v/>
      </c>
      <c r="N18" s="163" t="str">
        <f t="shared" si="1"/>
        <v/>
      </c>
      <c r="O18" s="163" t="str">
        <f t="shared" si="2"/>
        <v/>
      </c>
      <c r="P18" s="163" t="str">
        <f t="shared" si="3"/>
        <v/>
      </c>
      <c r="Q18" s="163">
        <f t="shared" si="4"/>
        <v>5</v>
      </c>
      <c r="S18" s="43">
        <v>4.62</v>
      </c>
      <c r="T18" s="37">
        <v>2.5099999999999998</v>
      </c>
      <c r="U18" s="37">
        <v>1.29</v>
      </c>
      <c r="V18" s="37">
        <v>0.63</v>
      </c>
      <c r="W18" s="37">
        <v>0.28999999999999998</v>
      </c>
      <c r="X18" s="37">
        <v>0.12</v>
      </c>
      <c r="Y18" s="38">
        <v>0.05</v>
      </c>
      <c r="Z18" s="39">
        <v>0.02</v>
      </c>
      <c r="AA18" s="163" t="str">
        <f t="shared" si="5"/>
        <v/>
      </c>
      <c r="AB18" s="163" t="str">
        <f t="shared" si="6"/>
        <v/>
      </c>
      <c r="AC18" s="163" t="str">
        <f t="shared" si="7"/>
        <v/>
      </c>
      <c r="AD18" s="163" t="str">
        <f t="shared" si="8"/>
        <v/>
      </c>
      <c r="AE18" s="163">
        <f t="shared" si="9"/>
        <v>5</v>
      </c>
    </row>
    <row r="19" spans="1:32" ht="14.25" thickBot="1" x14ac:dyDescent="0.2">
      <c r="B19" s="19"/>
      <c r="C19" s="427"/>
      <c r="D19" s="34" t="s">
        <v>32</v>
      </c>
      <c r="E19" s="44">
        <v>9.33</v>
      </c>
      <c r="F19" s="35">
        <v>3.82</v>
      </c>
      <c r="G19" s="35">
        <v>1.34</v>
      </c>
      <c r="H19" s="35">
        <v>0.6</v>
      </c>
      <c r="I19" s="35">
        <v>0.04</v>
      </c>
      <c r="J19" s="35">
        <v>0.04</v>
      </c>
      <c r="K19" s="41">
        <v>0</v>
      </c>
      <c r="L19" s="42">
        <v>0</v>
      </c>
      <c r="M19" s="163">
        <f t="shared" si="0"/>
        <v>9.33</v>
      </c>
      <c r="N19" s="163">
        <f t="shared" si="1"/>
        <v>3.82</v>
      </c>
      <c r="O19" s="163">
        <f t="shared" si="2"/>
        <v>5</v>
      </c>
      <c r="P19" s="163">
        <f t="shared" si="3"/>
        <v>10</v>
      </c>
      <c r="Q19" s="163">
        <f t="shared" si="4"/>
        <v>8.9292196007259523</v>
      </c>
      <c r="R19" s="163">
        <f t="shared" ref="R19" si="20">IF(Q18="","",IF( OR(Q18="NA",Q19="NA"), "NA",MAX(Q18,Q19)))</f>
        <v>8.9292196007259523</v>
      </c>
      <c r="S19" s="44">
        <v>7.19</v>
      </c>
      <c r="T19" s="35">
        <v>2.82</v>
      </c>
      <c r="U19" s="35">
        <v>1.2</v>
      </c>
      <c r="V19" s="35">
        <v>0.46</v>
      </c>
      <c r="W19" s="35">
        <v>0.18</v>
      </c>
      <c r="X19" s="35">
        <v>0</v>
      </c>
      <c r="Y19" s="41">
        <v>0</v>
      </c>
      <c r="Z19" s="42">
        <v>0</v>
      </c>
      <c r="AA19" s="163">
        <f t="shared" si="5"/>
        <v>7.19</v>
      </c>
      <c r="AB19" s="163">
        <f t="shared" si="6"/>
        <v>2.82</v>
      </c>
      <c r="AC19" s="163">
        <f t="shared" si="7"/>
        <v>5</v>
      </c>
      <c r="AD19" s="163">
        <f t="shared" si="8"/>
        <v>10</v>
      </c>
      <c r="AE19" s="163">
        <f t="shared" si="9"/>
        <v>7.5057208237986268</v>
      </c>
      <c r="AF19" s="163">
        <f t="shared" ref="AF19" si="21">IF(AE18="","",IF( OR(AE18="NA",AE19="NA"), "NA",MAX(AE18,AE19)))</f>
        <v>7.5057208237986268</v>
      </c>
    </row>
    <row r="20" spans="1:32" x14ac:dyDescent="0.15">
      <c r="C20" s="426" t="s">
        <v>72</v>
      </c>
      <c r="D20" s="33" t="s">
        <v>73</v>
      </c>
      <c r="E20" s="43">
        <v>8.8589000000000002</v>
      </c>
      <c r="F20" s="37">
        <v>5.0472000000000001</v>
      </c>
      <c r="G20" s="37">
        <v>2.7338</v>
      </c>
      <c r="H20" s="37">
        <v>1.3894</v>
      </c>
      <c r="I20" s="37">
        <v>0.66359999999999997</v>
      </c>
      <c r="J20" s="37">
        <v>0.308</v>
      </c>
      <c r="K20" s="38">
        <v>0.1348</v>
      </c>
      <c r="L20" s="39">
        <v>5.3499999999999999E-2</v>
      </c>
      <c r="M20" s="163">
        <f t="shared" si="0"/>
        <v>5.0472000000000001</v>
      </c>
      <c r="N20" s="163">
        <f t="shared" si="1"/>
        <v>2.7338</v>
      </c>
      <c r="O20" s="163">
        <f t="shared" si="2"/>
        <v>10</v>
      </c>
      <c r="P20" s="163">
        <f t="shared" si="3"/>
        <v>15</v>
      </c>
      <c r="Q20" s="163">
        <f t="shared" si="4"/>
        <v>10.102014351171436</v>
      </c>
      <c r="S20" s="43">
        <v>8.6751000000000005</v>
      </c>
      <c r="T20" s="37">
        <v>4.9337999999999997</v>
      </c>
      <c r="U20" s="37">
        <v>2.6764000000000001</v>
      </c>
      <c r="V20" s="37">
        <v>1.3583000000000001</v>
      </c>
      <c r="W20" s="37">
        <v>0.64780000000000004</v>
      </c>
      <c r="X20" s="37">
        <v>0.29880000000000001</v>
      </c>
      <c r="Y20" s="38">
        <v>0.13070000000000001</v>
      </c>
      <c r="Z20" s="39">
        <v>5.1900000000000002E-2</v>
      </c>
      <c r="AA20" s="163">
        <f t="shared" si="5"/>
        <v>8.6751000000000005</v>
      </c>
      <c r="AB20" s="163">
        <f t="shared" si="6"/>
        <v>4.9337999999999997</v>
      </c>
      <c r="AC20" s="163">
        <f t="shared" si="7"/>
        <v>5</v>
      </c>
      <c r="AD20" s="163">
        <f t="shared" si="8"/>
        <v>10</v>
      </c>
      <c r="AE20" s="163">
        <f t="shared" si="9"/>
        <v>9.9115280784753921</v>
      </c>
    </row>
    <row r="21" spans="1:32" ht="14.25" thickBot="1" x14ac:dyDescent="0.2">
      <c r="C21" s="427"/>
      <c r="D21" s="34" t="s">
        <v>74</v>
      </c>
      <c r="E21" s="44">
        <v>21.595300000000002</v>
      </c>
      <c r="F21" s="35">
        <v>11.6195</v>
      </c>
      <c r="G21" s="35">
        <v>3.6153</v>
      </c>
      <c r="H21" s="35">
        <v>1.9011</v>
      </c>
      <c r="I21" s="35">
        <v>0.37090000000000001</v>
      </c>
      <c r="J21" s="35">
        <v>0.11799999999999999</v>
      </c>
      <c r="K21" s="41">
        <v>3.7400000000000003E-2</v>
      </c>
      <c r="L21" s="42">
        <v>1.18E-2</v>
      </c>
      <c r="M21" s="163">
        <f t="shared" si="0"/>
        <v>11.6195</v>
      </c>
      <c r="N21" s="163">
        <f t="shared" si="1"/>
        <v>3.6153</v>
      </c>
      <c r="O21" s="163">
        <f t="shared" si="2"/>
        <v>10</v>
      </c>
      <c r="P21" s="163">
        <f t="shared" si="3"/>
        <v>15</v>
      </c>
      <c r="Q21" s="163">
        <f t="shared" si="4"/>
        <v>14.135016616276454</v>
      </c>
      <c r="R21" s="163">
        <f t="shared" ref="R21" si="22">IF(Q20="","",IF( OR(Q20="NA",Q21="NA"), "NA",MAX(Q20,Q21)))</f>
        <v>14.135016616276454</v>
      </c>
      <c r="S21" s="44">
        <v>23.0929</v>
      </c>
      <c r="T21" s="35">
        <v>9.7827000000000002</v>
      </c>
      <c r="U21" s="35">
        <v>2.9725999999999999</v>
      </c>
      <c r="V21" s="35">
        <v>0.40110000000000001</v>
      </c>
      <c r="W21" s="35">
        <v>0.1278</v>
      </c>
      <c r="X21" s="35">
        <v>3.4000000000000002E-2</v>
      </c>
      <c r="Y21" s="41">
        <v>4.1999999999999997E-3</v>
      </c>
      <c r="Z21" s="42">
        <v>0</v>
      </c>
      <c r="AA21" s="163">
        <f t="shared" si="5"/>
        <v>9.7827000000000002</v>
      </c>
      <c r="AB21" s="163">
        <f t="shared" si="6"/>
        <v>2.9725999999999999</v>
      </c>
      <c r="AC21" s="163">
        <f t="shared" si="7"/>
        <v>10</v>
      </c>
      <c r="AD21" s="163">
        <f t="shared" si="8"/>
        <v>15</v>
      </c>
      <c r="AE21" s="163">
        <f t="shared" si="9"/>
        <v>13.511475602414063</v>
      </c>
      <c r="AF21" s="163">
        <f t="shared" ref="AF21" si="23">IF(AE20="","",IF( OR(AE20="NA",AE21="NA"), "NA",MAX(AE20,AE21)))</f>
        <v>13.511475602414063</v>
      </c>
    </row>
    <row r="22" spans="1:32" x14ac:dyDescent="0.15">
      <c r="C22" s="426" t="s">
        <v>75</v>
      </c>
      <c r="D22" s="33" t="s">
        <v>31</v>
      </c>
      <c r="E22" s="43">
        <v>5.5816999999999997</v>
      </c>
      <c r="F22" s="37">
        <v>2.9941</v>
      </c>
      <c r="G22" s="37">
        <v>1.5074000000000001</v>
      </c>
      <c r="H22" s="37">
        <v>0.71020000000000005</v>
      </c>
      <c r="I22" s="37">
        <v>0.31</v>
      </c>
      <c r="J22" s="37">
        <v>0.1249</v>
      </c>
      <c r="K22" s="38">
        <v>4.7800000000000002E-2</v>
      </c>
      <c r="L22" s="39">
        <v>1.6899999999999998E-2</v>
      </c>
      <c r="M22" s="163">
        <f t="shared" si="0"/>
        <v>5.5816999999999997</v>
      </c>
      <c r="N22" s="163">
        <f t="shared" si="1"/>
        <v>2.9941</v>
      </c>
      <c r="O22" s="163">
        <f t="shared" si="2"/>
        <v>5</v>
      </c>
      <c r="P22" s="163">
        <f t="shared" si="3"/>
        <v>10</v>
      </c>
      <c r="Q22" s="163">
        <f t="shared" si="4"/>
        <v>6.1240145308393874</v>
      </c>
      <c r="S22" s="43">
        <v>5.4016000000000002</v>
      </c>
      <c r="T22" s="37">
        <v>2.8862000000000001</v>
      </c>
      <c r="U22" s="37">
        <v>1.4484999999999999</v>
      </c>
      <c r="V22" s="37">
        <v>0.68059999999999998</v>
      </c>
      <c r="W22" s="37">
        <v>0.29649999999999999</v>
      </c>
      <c r="X22" s="37">
        <v>0.1191</v>
      </c>
      <c r="Y22" s="38">
        <v>4.53E-2</v>
      </c>
      <c r="Z22" s="39">
        <v>1.61E-2</v>
      </c>
      <c r="AA22" s="163">
        <f t="shared" si="5"/>
        <v>5.4016000000000002</v>
      </c>
      <c r="AB22" s="163">
        <f t="shared" si="6"/>
        <v>2.8862000000000001</v>
      </c>
      <c r="AC22" s="163">
        <f t="shared" si="7"/>
        <v>5</v>
      </c>
      <c r="AD22" s="163">
        <f t="shared" si="8"/>
        <v>10</v>
      </c>
      <c r="AE22" s="163">
        <f t="shared" si="9"/>
        <v>5.7982825793114419</v>
      </c>
    </row>
    <row r="23" spans="1:32" ht="14.25" thickBot="1" x14ac:dyDescent="0.2">
      <c r="C23" s="427"/>
      <c r="D23" s="34" t="s">
        <v>32</v>
      </c>
      <c r="E23" s="44">
        <v>11.3666</v>
      </c>
      <c r="F23" s="35">
        <v>5.2129000000000003</v>
      </c>
      <c r="G23" s="35">
        <v>1.9504999999999999</v>
      </c>
      <c r="H23" s="35">
        <v>0.75060000000000004</v>
      </c>
      <c r="I23" s="35">
        <v>0.27829999999999999</v>
      </c>
      <c r="J23" s="35">
        <v>0.1076</v>
      </c>
      <c r="K23" s="41">
        <v>4.5900000000000003E-2</v>
      </c>
      <c r="L23" s="42">
        <v>0</v>
      </c>
      <c r="M23" s="163">
        <f t="shared" si="0"/>
        <v>5.2129000000000003</v>
      </c>
      <c r="N23" s="163">
        <f t="shared" si="1"/>
        <v>1.9504999999999999</v>
      </c>
      <c r="O23" s="163">
        <f t="shared" si="2"/>
        <v>10</v>
      </c>
      <c r="P23" s="163">
        <f t="shared" si="3"/>
        <v>15</v>
      </c>
      <c r="Q23" s="163">
        <f t="shared" si="4"/>
        <v>10.32629352623835</v>
      </c>
      <c r="R23" s="163">
        <f t="shared" ref="R23" si="24">IF(Q22="","",IF( OR(Q22="NA",Q23="NA"), "NA",MAX(Q22,Q23)))</f>
        <v>10.32629352623835</v>
      </c>
      <c r="S23" s="44">
        <v>9.5376999999999992</v>
      </c>
      <c r="T23" s="35">
        <v>3.8073000000000001</v>
      </c>
      <c r="U23" s="35">
        <v>1.4411</v>
      </c>
      <c r="V23" s="35">
        <v>0.4047</v>
      </c>
      <c r="W23" s="35">
        <v>8.5099999999999995E-2</v>
      </c>
      <c r="X23" s="35">
        <v>1.1299999999999999E-2</v>
      </c>
      <c r="Y23" s="41">
        <v>1.0800000000000001E-2</v>
      </c>
      <c r="Z23" s="42">
        <v>1E-4</v>
      </c>
      <c r="AA23" s="163">
        <f t="shared" si="5"/>
        <v>9.5376999999999992</v>
      </c>
      <c r="AB23" s="163">
        <f t="shared" si="6"/>
        <v>3.8073000000000001</v>
      </c>
      <c r="AC23" s="163">
        <f t="shared" si="7"/>
        <v>5</v>
      </c>
      <c r="AD23" s="163">
        <f t="shared" si="8"/>
        <v>10</v>
      </c>
      <c r="AE23" s="163">
        <f t="shared" si="9"/>
        <v>8.9593222113639541</v>
      </c>
      <c r="AF23" s="163">
        <f t="shared" ref="AF23" si="25">IF(AE22="","",IF( OR(AE22="NA",AE23="NA"), "NA",MAX(AE22,AE23)))</f>
        <v>8.9593222113639541</v>
      </c>
    </row>
    <row r="24" spans="1:32" x14ac:dyDescent="0.15">
      <c r="C24" s="432" t="s">
        <v>96</v>
      </c>
      <c r="D24" s="33" t="s">
        <v>31</v>
      </c>
      <c r="E24" s="43">
        <v>3.94</v>
      </c>
      <c r="F24" s="37">
        <v>2.2000000000000002</v>
      </c>
      <c r="G24" s="37">
        <v>1.62</v>
      </c>
      <c r="H24" s="37">
        <v>0.6</v>
      </c>
      <c r="I24" s="37">
        <v>0.22</v>
      </c>
      <c r="J24" s="37">
        <v>0.06</v>
      </c>
      <c r="K24" s="38">
        <v>0.03</v>
      </c>
      <c r="L24" s="39">
        <v>0.01</v>
      </c>
      <c r="M24" s="163" t="str">
        <f t="shared" si="0"/>
        <v/>
      </c>
      <c r="N24" s="163" t="str">
        <f t="shared" si="1"/>
        <v/>
      </c>
      <c r="O24" s="163" t="str">
        <f t="shared" si="2"/>
        <v/>
      </c>
      <c r="P24" s="163" t="str">
        <f t="shared" si="3"/>
        <v/>
      </c>
      <c r="Q24" s="163">
        <f t="shared" si="4"/>
        <v>5</v>
      </c>
      <c r="S24" s="43">
        <v>4.66</v>
      </c>
      <c r="T24" s="37">
        <v>2.08</v>
      </c>
      <c r="U24" s="37">
        <v>1.18</v>
      </c>
      <c r="V24" s="37">
        <v>0.34</v>
      </c>
      <c r="W24" s="37">
        <v>0.23</v>
      </c>
      <c r="X24" s="37">
        <v>0.04</v>
      </c>
      <c r="Y24" s="38">
        <v>0.01</v>
      </c>
      <c r="Z24" s="39">
        <v>0.01</v>
      </c>
      <c r="AA24" s="163" t="str">
        <f t="shared" si="5"/>
        <v/>
      </c>
      <c r="AB24" s="163" t="str">
        <f t="shared" si="6"/>
        <v/>
      </c>
      <c r="AC24" s="163" t="str">
        <f t="shared" si="7"/>
        <v/>
      </c>
      <c r="AD24" s="163" t="str">
        <f t="shared" si="8"/>
        <v/>
      </c>
      <c r="AE24" s="163">
        <f t="shared" si="9"/>
        <v>5</v>
      </c>
    </row>
    <row r="25" spans="1:32" ht="14.25" thickBot="1" x14ac:dyDescent="0.2">
      <c r="C25" s="433"/>
      <c r="D25" s="34" t="s">
        <v>95</v>
      </c>
      <c r="E25" s="44">
        <v>7.05</v>
      </c>
      <c r="F25" s="35">
        <v>7.0000000000000007E-2</v>
      </c>
      <c r="G25" s="35">
        <v>0.86</v>
      </c>
      <c r="H25" s="35">
        <v>0</v>
      </c>
      <c r="I25" s="35">
        <v>0</v>
      </c>
      <c r="J25" s="35">
        <v>0</v>
      </c>
      <c r="K25" s="41">
        <v>0</v>
      </c>
      <c r="L25" s="42">
        <v>0</v>
      </c>
      <c r="M25" s="163">
        <f t="shared" si="0"/>
        <v>7.05</v>
      </c>
      <c r="N25" s="163">
        <f t="shared" si="1"/>
        <v>7.0000000000000007E-2</v>
      </c>
      <c r="O25" s="163">
        <f t="shared" si="2"/>
        <v>5</v>
      </c>
      <c r="P25" s="163">
        <f t="shared" si="3"/>
        <v>10</v>
      </c>
      <c r="Q25" s="163">
        <f t="shared" si="4"/>
        <v>6.4684813753581665</v>
      </c>
      <c r="R25" s="163">
        <f t="shared" ref="R25" si="26">IF(Q24="","",IF( OR(Q24="NA",Q25="NA"), "NA",MAX(Q24,Q25)))</f>
        <v>6.4684813753581665</v>
      </c>
      <c r="S25" s="44">
        <v>2.75</v>
      </c>
      <c r="T25" s="35">
        <v>1.2</v>
      </c>
      <c r="U25" s="35">
        <v>0.19</v>
      </c>
      <c r="V25" s="35">
        <v>0</v>
      </c>
      <c r="W25" s="35">
        <v>0</v>
      </c>
      <c r="X25" s="35">
        <v>0</v>
      </c>
      <c r="Y25" s="41">
        <v>0</v>
      </c>
      <c r="Z25" s="42">
        <v>0</v>
      </c>
      <c r="AA25" s="163" t="str">
        <f t="shared" si="5"/>
        <v/>
      </c>
      <c r="AB25" s="163" t="str">
        <f t="shared" si="6"/>
        <v/>
      </c>
      <c r="AC25" s="163" t="str">
        <f t="shared" si="7"/>
        <v/>
      </c>
      <c r="AD25" s="163" t="str">
        <f t="shared" si="8"/>
        <v/>
      </c>
      <c r="AE25" s="163">
        <f t="shared" si="9"/>
        <v>5</v>
      </c>
      <c r="AF25" s="163">
        <f t="shared" ref="AF25" si="27">IF(AE24="","",IF( OR(AE24="NA",AE25="NA"), "NA",MAX(AE24,AE25)))</f>
        <v>5</v>
      </c>
    </row>
    <row r="26" spans="1:32" s="51" customFormat="1" x14ac:dyDescent="0.15">
      <c r="A26" s="18"/>
      <c r="B26" s="18"/>
      <c r="C26" s="432" t="s">
        <v>143</v>
      </c>
      <c r="D26" s="33" t="s">
        <v>31</v>
      </c>
      <c r="E26" s="43">
        <v>7.542872074440476</v>
      </c>
      <c r="F26" s="37">
        <v>3.0485858755364359</v>
      </c>
      <c r="G26" s="37">
        <v>0</v>
      </c>
      <c r="H26" s="37">
        <v>0</v>
      </c>
      <c r="I26" s="37">
        <v>0</v>
      </c>
      <c r="J26" s="37">
        <v>0</v>
      </c>
      <c r="K26" s="38">
        <v>0</v>
      </c>
      <c r="L26" s="39">
        <v>0</v>
      </c>
      <c r="M26" s="163">
        <f t="shared" ref="M26:M27" si="28">IF(ISBLANK(E26),"", IF(E26="NA","NA",IF(E26&gt;=5,INDEX(E26:L26,MATCH(5,E26:L26,-1)),"")))</f>
        <v>7.542872074440476</v>
      </c>
      <c r="N26" s="163">
        <f t="shared" ref="N26:N27" si="29">IF(ISBLANK(E26),"",IF(E26="NA","NA",IF(E26&gt;=5,INDEX(E26:L26,MATCH(5,E26:L26,-1)+1),"")))</f>
        <v>3.0485858755364359</v>
      </c>
      <c r="O26" s="163">
        <f t="shared" ref="O26:O27" si="30">IF(ISBLANK(E26),"", IF(E26="NA","NA",IF(E26&gt;=5,INDEX($E$5:$L$5,MATCH(M26,E26:L26,-1)),"")))</f>
        <v>5</v>
      </c>
      <c r="P26" s="163">
        <f t="shared" ref="P26:P27" si="31">IF(ISBLANK(E26),"",IF(E26="NA","NA", IF(E26&gt;=5,INDEX($E$5:$L$5,MATCH(N26,E26:L26,-1)),"")))</f>
        <v>10</v>
      </c>
      <c r="Q26" s="163">
        <f t="shared" ref="Q26:Q27" si="32">IF(ISBLANK(E26),"",IF(E26="NA","NA",IF(E26&gt;=5,TREND(O26:P26,M26:N26,5),5)))</f>
        <v>7.8290054993166338</v>
      </c>
      <c r="R26" s="163"/>
      <c r="S26" s="43">
        <v>9.7334221723732739</v>
      </c>
      <c r="T26" s="37">
        <v>5.2658646071373827</v>
      </c>
      <c r="U26" s="37">
        <v>2.3498415534074391</v>
      </c>
      <c r="V26" s="37">
        <v>0.50989412482922436</v>
      </c>
      <c r="W26" s="37">
        <v>0</v>
      </c>
      <c r="X26" s="37">
        <v>0</v>
      </c>
      <c r="Y26" s="38">
        <v>0</v>
      </c>
      <c r="Z26" s="39">
        <v>0</v>
      </c>
      <c r="AA26" s="163">
        <f t="shared" ref="AA26:AA27" si="33">IF(ISBLANK(S26),"", IF(S26="NA","NA",IF(S26&gt;=5,INDEX(S26:Z26,MATCH(5,S26:Z26,-1)),"")))</f>
        <v>5.2658646071373827</v>
      </c>
      <c r="AB26" s="163">
        <f t="shared" ref="AB26:AB27" si="34">IF(ISBLANK(S26),"",IF(S26="NA","NA",IF(S26&gt;=5,INDEX(S26:Z26,MATCH(5,S26:Z26,-1)+1),"")))</f>
        <v>2.3498415534074391</v>
      </c>
      <c r="AC26" s="163">
        <f t="shared" ref="AC26:AC27" si="35">IF(ISBLANK(S26),"", IF(S26="NA","NA",IF(S26&gt;=5,INDEX($E$5:$L$5,MATCH(AA26,S26:Z26,-1)),"")))</f>
        <v>10</v>
      </c>
      <c r="AD26" s="163">
        <f t="shared" ref="AD26:AD27" si="36">IF(ISBLANK(S26),"",IF(S26="NA","NA", IF(S26&gt;=5,INDEX($E$5:$L$5,MATCH(AB26,S26:Z26,-1)),"")))</f>
        <v>15</v>
      </c>
      <c r="AE26" s="163">
        <f t="shared" ref="AE26:AE27" si="37">IF(ISBLANK(S26),"",IF(S26="NA","NA",IF(S26&gt;=5,TREND(AC26:AD26,AA26:AB26,5),5)))</f>
        <v>10.455868493215974</v>
      </c>
      <c r="AF26" s="163"/>
    </row>
    <row r="27" spans="1:32" s="51" customFormat="1" ht="14.25" thickBot="1" x14ac:dyDescent="0.2">
      <c r="A27" s="18"/>
      <c r="B27" s="18"/>
      <c r="C27" s="433"/>
      <c r="D27" s="34" t="s">
        <v>32</v>
      </c>
      <c r="E27" s="44">
        <v>21.964268965047907</v>
      </c>
      <c r="F27" s="35">
        <v>11.542299519897171</v>
      </c>
      <c r="G27" s="35">
        <v>5.2912893798956144</v>
      </c>
      <c r="H27" s="35">
        <v>2.0947869218320925</v>
      </c>
      <c r="I27" s="35">
        <v>0.89501002909456728</v>
      </c>
      <c r="J27" s="35">
        <v>0.40285348765732865</v>
      </c>
      <c r="K27" s="41">
        <v>0.13692812958466805</v>
      </c>
      <c r="L27" s="42">
        <v>5.132352221013381E-2</v>
      </c>
      <c r="M27" s="163">
        <f t="shared" si="28"/>
        <v>5.2912893798956144</v>
      </c>
      <c r="N27" s="163">
        <f t="shared" si="29"/>
        <v>2.0947869218320925</v>
      </c>
      <c r="O27" s="163">
        <f t="shared" si="30"/>
        <v>15</v>
      </c>
      <c r="P27" s="163">
        <f t="shared" si="31"/>
        <v>20</v>
      </c>
      <c r="Q27" s="163">
        <f t="shared" si="32"/>
        <v>15.45563765978156</v>
      </c>
      <c r="R27" s="163">
        <f t="shared" ref="R27" si="38">IF(Q26="","",IF( OR(Q26="NA",Q27="NA"), "NA",MAX(Q26,Q27)))</f>
        <v>15.45563765978156</v>
      </c>
      <c r="S27" s="44">
        <v>20.030551635417549</v>
      </c>
      <c r="T27" s="35">
        <v>9.8815228816430789</v>
      </c>
      <c r="U27" s="35">
        <v>4.5804988641184652</v>
      </c>
      <c r="V27" s="35">
        <v>2.1081369911974068</v>
      </c>
      <c r="W27" s="35">
        <v>0.79170300318447406</v>
      </c>
      <c r="X27" s="35">
        <v>0.34217734089800889</v>
      </c>
      <c r="Y27" s="41">
        <v>5.2511820642353602E-2</v>
      </c>
      <c r="Z27" s="42">
        <v>1.5512318662758151E-2</v>
      </c>
      <c r="AA27" s="163">
        <f t="shared" si="33"/>
        <v>9.8815228816430789</v>
      </c>
      <c r="AB27" s="163">
        <f t="shared" si="34"/>
        <v>4.5804988641184652</v>
      </c>
      <c r="AC27" s="163">
        <f t="shared" si="35"/>
        <v>10</v>
      </c>
      <c r="AD27" s="163">
        <f t="shared" si="36"/>
        <v>15</v>
      </c>
      <c r="AE27" s="163">
        <f t="shared" si="37"/>
        <v>14.6043206609754</v>
      </c>
      <c r="AF27" s="163">
        <f t="shared" ref="AF27" si="39">IF(AE26="","",IF( OR(AE26="NA",AE27="NA"), "NA",MAX(AE26,AE27)))</f>
        <v>14.6043206609754</v>
      </c>
    </row>
    <row r="28" spans="1:32" x14ac:dyDescent="0.15"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T28"/>
      <c r="U28"/>
      <c r="V28"/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</row>
    <row r="29" spans="1:32" s="51" customFormat="1" ht="14.25" thickBot="1" x14ac:dyDescent="0.2">
      <c r="A29" s="18"/>
      <c r="B29" s="18"/>
      <c r="M29" s="272">
        <f>IF(COUNT(Q6,Q8,Q10,Q12,Q14,Q16,Q18,Q20,Q22,Q24,Q26)=0,"NA",AVERAGE(Q6,Q8,Q10,Q12,Q14,Q16,Q18,Q20,Q22,Q24,Q26))</f>
        <v>7.3087420952189266</v>
      </c>
      <c r="N29" s="272">
        <f>IF(COUNT(Q6,Q8,Q10,Q12,Q14,Q16,Q18,Q20,Q22,Q24,Q26)=0,"NA",_xlfn.STDEV.P(Q6,Q8,Q10,Q12,Q14,Q16,Q18,Q20,Q22,Q24,Q26))</f>
        <v>2.4556723664162989</v>
      </c>
      <c r="O29" s="272">
        <f>IF(COUNT(Q7,Q9,Q11,Q13,Q15,Q17,Q19,Q21,Q23,Q25,Q27)=0,"NA",AVERAGE(Q7,Q9,Q11,Q13,Q15,Q17,Q19,Q21,Q23,Q25,Q27))</f>
        <v>11.873017016717773</v>
      </c>
      <c r="P29" s="272">
        <f>IF(COUNT(Q7,Q9,Q11,Q13,Q15,Q17,Q19,Q21,Q23,Q25,Q27)=0,"NA",_xlfn.STDEV.P(Q7,Q9,Q11,Q13,Q15,Q17,Q19,Q21,Q23,Q25,Q27))</f>
        <v>3.6841334728515385</v>
      </c>
      <c r="Q29" s="272">
        <f>IF(COUNT(R6:R27)=0,"NA",AVERAGE(R6:R27))</f>
        <v>11.873017016717773</v>
      </c>
      <c r="R29" s="272">
        <f>IF(COUNT(R6:R27)=0,"NA",_xlfn.STDEV.P(R6:R27))</f>
        <v>3.6841334728515385</v>
      </c>
      <c r="AA29" s="272">
        <f>IF(COUNT(AE6,AE8,AE10,AE12,AE14,AE16,AE18,AE20,AE22,AE24,AE26)=0,"NA",AVERAGE(AE6,AE8,AE10,AE12,AE14,AE16,AE18,AE20,AE22,AE24,AE26))</f>
        <v>6.9707399803730423</v>
      </c>
      <c r="AB29" s="272">
        <f>IF(COUNT(AE6,AE8,AE10,AE12,AE14,AE16,AE18,AE20,AE22,AE24,AE26)=0,"NA",_xlfn.STDEV.P(AE6,AE8,AE10,AE12,AE14,AE16,AE18,AE20,AE22,AE24,AE26))</f>
        <v>2.1392941201171229</v>
      </c>
      <c r="AC29" s="272">
        <f>IF(COUNT(AE7,AE9,AE11,AE13,AE15,AE17,AE19,AE21,AE23,AE25,AE27)=0,"NA",AVERAGE(AE7,AE9,AE11,AE13,AE15,AE17,AE19,AE21,AE23,AE25,AE27))</f>
        <v>10.617262976119731</v>
      </c>
      <c r="AD29" s="272">
        <f>IF(COUNT(AE7,AE9,AE11,AE13,AE15,AE17,AE19,AE21,AE23,AE25,AE27)=0,"NA",_xlfn.STDEV.P(AE7,AE9,AE11,AE13,AE15,AE17,AE19,AE21,AE23,AE25,AE27))</f>
        <v>3.7909718508622832</v>
      </c>
      <c r="AE29" s="272">
        <f>IF(COUNT(AF6:AF27)=0,"NA",AVERAGE(AF6:AF27))</f>
        <v>10.804066111680637</v>
      </c>
      <c r="AF29" s="272">
        <f>IF(COUNT(AF6:AF27)=0,"NA",_xlfn.STDEV.P(AF6:AF27))</f>
        <v>3.6755257605206579</v>
      </c>
    </row>
    <row r="30" spans="1:32" ht="15" thickBot="1" x14ac:dyDescent="0.2">
      <c r="C30" s="434" t="s">
        <v>4</v>
      </c>
      <c r="D30" s="27"/>
      <c r="E30" s="429" t="s">
        <v>40</v>
      </c>
      <c r="F30" s="430"/>
      <c r="G30" s="430"/>
      <c r="H30" s="430"/>
      <c r="I30" s="430"/>
      <c r="J30" s="430"/>
      <c r="K30" s="430"/>
      <c r="L30" s="431"/>
      <c r="S30" s="429" t="s">
        <v>39</v>
      </c>
      <c r="T30" s="430"/>
      <c r="U30" s="430"/>
      <c r="V30" s="430"/>
      <c r="W30" s="430"/>
      <c r="X30" s="430"/>
      <c r="Y30" s="430"/>
      <c r="Z30" s="431"/>
    </row>
    <row r="31" spans="1:32" ht="14.25" thickBot="1" x14ac:dyDescent="0.2">
      <c r="C31" s="435"/>
      <c r="D31" s="28" t="s">
        <v>5</v>
      </c>
      <c r="E31" s="29">
        <v>5</v>
      </c>
      <c r="F31" s="30">
        <v>10</v>
      </c>
      <c r="G31" s="30">
        <v>15</v>
      </c>
      <c r="H31" s="30">
        <v>20</v>
      </c>
      <c r="I31" s="30">
        <v>25</v>
      </c>
      <c r="J31" s="30">
        <v>30</v>
      </c>
      <c r="K31" s="31">
        <v>35</v>
      </c>
      <c r="L31" s="32">
        <v>40</v>
      </c>
      <c r="M31" s="164" t="s">
        <v>135</v>
      </c>
      <c r="N31" s="164" t="s">
        <v>136</v>
      </c>
      <c r="O31" s="164" t="s">
        <v>138</v>
      </c>
      <c r="P31" s="273" t="s">
        <v>126</v>
      </c>
      <c r="Q31" s="273" t="s">
        <v>137</v>
      </c>
      <c r="R31" s="273" t="s">
        <v>134</v>
      </c>
      <c r="S31" s="29">
        <v>5</v>
      </c>
      <c r="T31" s="30">
        <v>10</v>
      </c>
      <c r="U31" s="30">
        <v>15</v>
      </c>
      <c r="V31" s="30">
        <v>20</v>
      </c>
      <c r="W31" s="30">
        <v>25</v>
      </c>
      <c r="X31" s="30">
        <v>30</v>
      </c>
      <c r="Y31" s="31">
        <v>35</v>
      </c>
      <c r="Z31" s="32">
        <v>40</v>
      </c>
      <c r="AA31" s="164" t="s">
        <v>135</v>
      </c>
      <c r="AB31" s="164" t="s">
        <v>136</v>
      </c>
      <c r="AC31" s="164" t="s">
        <v>138</v>
      </c>
      <c r="AD31" s="273" t="s">
        <v>126</v>
      </c>
      <c r="AE31" s="273" t="s">
        <v>137</v>
      </c>
      <c r="AF31" s="273" t="s">
        <v>134</v>
      </c>
    </row>
    <row r="32" spans="1:32" x14ac:dyDescent="0.15">
      <c r="C32" s="432" t="s">
        <v>56</v>
      </c>
      <c r="D32" s="33" t="s">
        <v>31</v>
      </c>
      <c r="E32" s="43"/>
      <c r="F32" s="37"/>
      <c r="G32" s="37"/>
      <c r="H32" s="37"/>
      <c r="I32" s="37"/>
      <c r="J32" s="37"/>
      <c r="K32" s="38"/>
      <c r="L32" s="39"/>
      <c r="M32" s="163" t="str">
        <f>IF(ISBLANK(E32),"", IF(E32="NA","NA",IF(E32&gt;=5,INDEX(E32:L32,MATCH(5,E32:L32,-1)),"")))</f>
        <v/>
      </c>
      <c r="N32" s="163" t="str">
        <f>IF(ISBLANK(E32),"",IF(E32="NA","NA",IF(E32&gt;=5,INDEX(E32:L32,MATCH(5,E32:L32,-1)+1),"")))</f>
        <v/>
      </c>
      <c r="O32" s="163" t="str">
        <f>IF(ISBLANK(E32),"", IF(E32="NA","NA",IF(E32&gt;=5,INDEX($E$5:$L$5,MATCH(M32,E32:L32,-1)),"")))</f>
        <v/>
      </c>
      <c r="P32" s="163" t="str">
        <f>IF(ISBLANK(E32),"",IF(E32="NA","NA", IF(E32&gt;=5,INDEX($E$5:$L$5,MATCH(N32,E32:L32,-1)),"")))</f>
        <v/>
      </c>
      <c r="Q32" s="163" t="str">
        <f>IF(ISBLANK(E32),"",IF(E32="NA","NA",IF(E32&gt;=5,TREND(O32:P32,M32:N32,5),5)))</f>
        <v/>
      </c>
      <c r="S32" s="43"/>
      <c r="T32" s="37"/>
      <c r="U32" s="37"/>
      <c r="V32" s="37"/>
      <c r="W32" s="37"/>
      <c r="X32" s="37"/>
      <c r="Y32" s="38"/>
      <c r="Z32" s="39"/>
      <c r="AA32" s="163" t="str">
        <f>IF(ISBLANK(S32),"", IF(S32="NA","NA",IF(S32&gt;=5,INDEX(S32:Z32,MATCH(5,S32:Z32,-1)),"")))</f>
        <v/>
      </c>
      <c r="AB32" s="163" t="str">
        <f>IF(ISBLANK(S32),"",IF(S32="NA","NA",IF(S32&gt;=5,INDEX(S32:Z32,MATCH(5,S32:Z32,-1)+1),"")))</f>
        <v/>
      </c>
      <c r="AC32" s="163" t="str">
        <f>IF(ISBLANK(S32),"", IF(S32="NA","NA",IF(S32&gt;=5,INDEX($E$5:$L$5,MATCH(AA32,S32:Z32,-1)),"")))</f>
        <v/>
      </c>
      <c r="AD32" s="163" t="str">
        <f>IF(ISBLANK(S32),"",IF(S32="NA","NA", IF(S32&gt;=5,INDEX($E$5:$L$5,MATCH(AB32,S32:Z32,-1)),"")))</f>
        <v/>
      </c>
      <c r="AE32" s="163" t="str">
        <f>IF(ISBLANK(S32),"",IF(S32="NA","NA",IF(S32&gt;=5,TREND(AC32:AD32,AA32:AB32,5),5)))</f>
        <v/>
      </c>
    </row>
    <row r="33" spans="1:32" ht="14.25" thickBot="1" x14ac:dyDescent="0.2">
      <c r="C33" s="433"/>
      <c r="D33" s="34" t="s">
        <v>32</v>
      </c>
      <c r="E33" s="44"/>
      <c r="F33" s="35"/>
      <c r="G33" s="35"/>
      <c r="H33" s="35"/>
      <c r="I33" s="35"/>
      <c r="J33" s="35"/>
      <c r="K33" s="41"/>
      <c r="L33" s="42"/>
      <c r="M33" s="163" t="str">
        <f t="shared" ref="M33:M51" si="40">IF(ISBLANK(E33),"", IF(E33="NA","NA",IF(E33&gt;=5,INDEX(E33:L33,MATCH(5,E33:L33,-1)),"")))</f>
        <v/>
      </c>
      <c r="N33" s="163" t="str">
        <f t="shared" ref="N33:N51" si="41">IF(ISBLANK(E33),"",IF(E33="NA","NA",IF(E33&gt;=5,INDEX(E33:L33,MATCH(5,E33:L33,-1)+1),"")))</f>
        <v/>
      </c>
      <c r="O33" s="163" t="str">
        <f t="shared" ref="O33:O51" si="42">IF(ISBLANK(E33),"", IF(E33="NA","NA",IF(E33&gt;=5,INDEX($E$5:$L$5,MATCH(M33,E33:L33,-1)),"")))</f>
        <v/>
      </c>
      <c r="P33" s="163" t="str">
        <f t="shared" ref="P33:P51" si="43">IF(ISBLANK(E33),"",IF(E33="NA","NA", IF(E33&gt;=5,INDEX($E$5:$L$5,MATCH(N33,E33:L33,-1)),"")))</f>
        <v/>
      </c>
      <c r="Q33" s="163" t="str">
        <f t="shared" ref="Q33:Q51" si="44">IF(ISBLANK(E33),"",IF(E33="NA","NA",IF(E33&gt;=5,TREND(O33:P33,M33:N33,5),5)))</f>
        <v/>
      </c>
      <c r="R33" s="163" t="str">
        <f>IF(Q32="","",IF( OR(Q32="NA",Q33="NA"), "NA",MAX(Q32,Q33)))</f>
        <v/>
      </c>
      <c r="S33" s="44"/>
      <c r="T33" s="35"/>
      <c r="U33" s="35"/>
      <c r="V33" s="35"/>
      <c r="W33" s="35"/>
      <c r="X33" s="35"/>
      <c r="Y33" s="41"/>
      <c r="Z33" s="42"/>
      <c r="AA33" s="163" t="str">
        <f t="shared" ref="AA33:AA51" si="45">IF(ISBLANK(S33),"", IF(S33="NA","NA",IF(S33&gt;=5,INDEX(S33:Z33,MATCH(5,S33:Z33,-1)),"")))</f>
        <v/>
      </c>
      <c r="AB33" s="163" t="str">
        <f t="shared" ref="AB33:AB51" si="46">IF(ISBLANK(S33),"",IF(S33="NA","NA",IF(S33&gt;=5,INDEX(S33:Z33,MATCH(5,S33:Z33,-1)+1),"")))</f>
        <v/>
      </c>
      <c r="AC33" s="163" t="str">
        <f t="shared" ref="AC33:AC51" si="47">IF(ISBLANK(S33),"", IF(S33="NA","NA",IF(S33&gt;=5,INDEX($E$5:$L$5,MATCH(AA33,S33:Z33,-1)),"")))</f>
        <v/>
      </c>
      <c r="AD33" s="163" t="str">
        <f t="shared" ref="AD33:AD51" si="48">IF(ISBLANK(S33),"",IF(S33="NA","NA", IF(S33&gt;=5,INDEX($E$5:$L$5,MATCH(AB33,S33:Z33,-1)),"")))</f>
        <v/>
      </c>
      <c r="AE33" s="163" t="str">
        <f t="shared" ref="AE33:AE51" si="49">IF(ISBLANK(S33),"",IF(S33="NA","NA",IF(S33&gt;=5,TREND(AC33:AD33,AA33:AB33,5),5)))</f>
        <v/>
      </c>
      <c r="AF33" s="163" t="str">
        <f>IF(AE32="","",IF( OR(AE32="NA",AE33="NA"), "NA",MAX(AE32,AE33)))</f>
        <v/>
      </c>
    </row>
    <row r="34" spans="1:32" x14ac:dyDescent="0.15">
      <c r="C34" s="426" t="s">
        <v>58</v>
      </c>
      <c r="D34" s="33" t="s">
        <v>31</v>
      </c>
      <c r="E34" s="43">
        <v>10.3223556793894</v>
      </c>
      <c r="F34" s="37">
        <v>5.81031891079855</v>
      </c>
      <c r="G34" s="37">
        <v>3.09579077630764</v>
      </c>
      <c r="H34" s="37">
        <v>1.5232304229106099</v>
      </c>
      <c r="I34" s="37">
        <v>0.71076345266685004</v>
      </c>
      <c r="J34" s="37">
        <v>0.30132353020678898</v>
      </c>
      <c r="K34" s="38">
        <v>0.120720698735755</v>
      </c>
      <c r="L34" s="39">
        <v>4.3409495085283099E-2</v>
      </c>
      <c r="M34" s="163">
        <f t="shared" si="40"/>
        <v>5.81031891079855</v>
      </c>
      <c r="N34" s="163">
        <f t="shared" si="41"/>
        <v>3.09579077630764</v>
      </c>
      <c r="O34" s="163">
        <f t="shared" si="42"/>
        <v>10</v>
      </c>
      <c r="P34" s="163">
        <f t="shared" si="43"/>
        <v>15</v>
      </c>
      <c r="Q34" s="163">
        <f t="shared" si="44"/>
        <v>11.492559425895431</v>
      </c>
      <c r="S34" s="43"/>
      <c r="T34" s="37"/>
      <c r="U34" s="37"/>
      <c r="V34" s="37"/>
      <c r="W34" s="37"/>
      <c r="X34" s="37"/>
      <c r="Y34" s="38"/>
      <c r="Z34" s="39"/>
      <c r="AA34" s="163" t="str">
        <f t="shared" si="45"/>
        <v/>
      </c>
      <c r="AB34" s="163" t="str">
        <f t="shared" si="46"/>
        <v/>
      </c>
      <c r="AC34" s="163" t="str">
        <f t="shared" si="47"/>
        <v/>
      </c>
      <c r="AD34" s="163" t="str">
        <f t="shared" si="48"/>
        <v/>
      </c>
      <c r="AE34" s="163" t="str">
        <f t="shared" si="49"/>
        <v/>
      </c>
    </row>
    <row r="35" spans="1:32" ht="14.25" thickBot="1" x14ac:dyDescent="0.2">
      <c r="C35" s="427"/>
      <c r="D35" s="34" t="s">
        <v>32</v>
      </c>
      <c r="E35" s="44">
        <v>7.8015151307158197</v>
      </c>
      <c r="F35" s="35">
        <v>2.9258685191435201</v>
      </c>
      <c r="G35" s="35">
        <v>0.99666215644137501</v>
      </c>
      <c r="H35" s="35">
        <v>0.56946072819934102</v>
      </c>
      <c r="I35" s="35">
        <v>0.283315252800587</v>
      </c>
      <c r="J35" s="35">
        <v>0.182409113686331</v>
      </c>
      <c r="K35" s="41">
        <v>0.18063045402921099</v>
      </c>
      <c r="L35" s="42">
        <v>2.2646962042467399E-4</v>
      </c>
      <c r="M35" s="163">
        <f t="shared" si="40"/>
        <v>7.8015151307158197</v>
      </c>
      <c r="N35" s="163">
        <f t="shared" si="41"/>
        <v>2.9258685191435201</v>
      </c>
      <c r="O35" s="163">
        <f t="shared" si="42"/>
        <v>5</v>
      </c>
      <c r="P35" s="163">
        <f t="shared" si="43"/>
        <v>10</v>
      </c>
      <c r="Q35" s="163">
        <f t="shared" si="44"/>
        <v>7.8729677865356882</v>
      </c>
      <c r="R35" s="163">
        <f t="shared" ref="R35" si="50">IF(Q34="","",IF( OR(Q34="NA",Q35="NA"), "NA",MAX(Q34,Q35)))</f>
        <v>11.492559425895431</v>
      </c>
      <c r="S35" s="44"/>
      <c r="T35" s="35"/>
      <c r="U35" s="35"/>
      <c r="V35" s="35"/>
      <c r="W35" s="35"/>
      <c r="X35" s="35"/>
      <c r="Y35" s="41"/>
      <c r="Z35" s="42"/>
      <c r="AA35" s="163" t="str">
        <f t="shared" si="45"/>
        <v/>
      </c>
      <c r="AB35" s="163" t="str">
        <f t="shared" si="46"/>
        <v/>
      </c>
      <c r="AC35" s="163" t="str">
        <f t="shared" si="47"/>
        <v/>
      </c>
      <c r="AD35" s="163" t="str">
        <f t="shared" si="48"/>
        <v/>
      </c>
      <c r="AE35" s="163" t="str">
        <f t="shared" si="49"/>
        <v/>
      </c>
      <c r="AF35" s="163" t="str">
        <f t="shared" ref="AF35" si="51">IF(AE34="","",IF( OR(AE34="NA",AE35="NA"), "NA",MAX(AE34,AE35)))</f>
        <v/>
      </c>
    </row>
    <row r="36" spans="1:32" s="51" customFormat="1" x14ac:dyDescent="0.15">
      <c r="A36" s="18"/>
      <c r="B36" s="18"/>
      <c r="C36" s="426" t="s">
        <v>60</v>
      </c>
      <c r="D36" s="33" t="s">
        <v>31</v>
      </c>
      <c r="E36" s="43"/>
      <c r="F36" s="37"/>
      <c r="G36" s="37"/>
      <c r="H36" s="37"/>
      <c r="I36" s="37"/>
      <c r="J36" s="37"/>
      <c r="K36" s="38"/>
      <c r="L36" s="39"/>
      <c r="M36" s="163" t="str">
        <f t="shared" si="40"/>
        <v/>
      </c>
      <c r="N36" s="163" t="str">
        <f t="shared" si="41"/>
        <v/>
      </c>
      <c r="O36" s="163" t="str">
        <f t="shared" si="42"/>
        <v/>
      </c>
      <c r="P36" s="163" t="str">
        <f t="shared" si="43"/>
        <v/>
      </c>
      <c r="Q36" s="163" t="str">
        <f t="shared" si="44"/>
        <v/>
      </c>
      <c r="R36" s="163"/>
      <c r="S36" s="43"/>
      <c r="T36" s="37"/>
      <c r="U36" s="37"/>
      <c r="V36" s="37"/>
      <c r="W36" s="37"/>
      <c r="X36" s="37"/>
      <c r="Y36" s="38"/>
      <c r="Z36" s="39"/>
      <c r="AA36" s="163" t="str">
        <f t="shared" si="45"/>
        <v/>
      </c>
      <c r="AB36" s="163" t="str">
        <f t="shared" si="46"/>
        <v/>
      </c>
      <c r="AC36" s="163" t="str">
        <f t="shared" si="47"/>
        <v/>
      </c>
      <c r="AD36" s="163" t="str">
        <f t="shared" si="48"/>
        <v/>
      </c>
      <c r="AE36" s="163" t="str">
        <f t="shared" si="49"/>
        <v/>
      </c>
      <c r="AF36" s="163"/>
    </row>
    <row r="37" spans="1:32" s="51" customFormat="1" ht="14.25" thickBot="1" x14ac:dyDescent="0.2">
      <c r="A37" s="18"/>
      <c r="B37" s="18"/>
      <c r="C37" s="427"/>
      <c r="D37" s="34" t="s">
        <v>32</v>
      </c>
      <c r="E37" s="44"/>
      <c r="F37" s="35"/>
      <c r="G37" s="35"/>
      <c r="H37" s="35"/>
      <c r="I37" s="35"/>
      <c r="J37" s="35"/>
      <c r="K37" s="41"/>
      <c r="L37" s="42"/>
      <c r="M37" s="163" t="str">
        <f t="shared" si="40"/>
        <v/>
      </c>
      <c r="N37" s="163" t="str">
        <f t="shared" si="41"/>
        <v/>
      </c>
      <c r="O37" s="163" t="str">
        <f t="shared" si="42"/>
        <v/>
      </c>
      <c r="P37" s="163" t="str">
        <f t="shared" si="43"/>
        <v/>
      </c>
      <c r="Q37" s="163" t="str">
        <f t="shared" si="44"/>
        <v/>
      </c>
      <c r="R37" s="163" t="str">
        <f t="shared" ref="R37" si="52">IF(Q36="","",IF( OR(Q36="NA",Q37="NA"), "NA",MAX(Q36,Q37)))</f>
        <v/>
      </c>
      <c r="S37" s="44"/>
      <c r="T37" s="35"/>
      <c r="U37" s="35"/>
      <c r="V37" s="35"/>
      <c r="W37" s="35"/>
      <c r="X37" s="35"/>
      <c r="Y37" s="41"/>
      <c r="Z37" s="42"/>
      <c r="AA37" s="163" t="str">
        <f t="shared" si="45"/>
        <v/>
      </c>
      <c r="AB37" s="163" t="str">
        <f t="shared" si="46"/>
        <v/>
      </c>
      <c r="AC37" s="163" t="str">
        <f t="shared" si="47"/>
        <v/>
      </c>
      <c r="AD37" s="163" t="str">
        <f t="shared" si="48"/>
        <v/>
      </c>
      <c r="AE37" s="163" t="str">
        <f t="shared" si="49"/>
        <v/>
      </c>
      <c r="AF37" s="163" t="str">
        <f t="shared" ref="AF37" si="53">IF(AE36="","",IF( OR(AE36="NA",AE37="NA"), "NA",MAX(AE36,AE37)))</f>
        <v/>
      </c>
    </row>
    <row r="38" spans="1:32" s="51" customFormat="1" x14ac:dyDescent="0.15">
      <c r="A38" s="18"/>
      <c r="B38" s="18"/>
      <c r="C38" s="426" t="s">
        <v>62</v>
      </c>
      <c r="D38" s="33" t="s">
        <v>31</v>
      </c>
      <c r="E38" s="43"/>
      <c r="F38" s="37"/>
      <c r="G38" s="37"/>
      <c r="H38" s="37"/>
      <c r="I38" s="37"/>
      <c r="J38" s="37"/>
      <c r="K38" s="38"/>
      <c r="L38" s="39"/>
      <c r="M38" s="163" t="str">
        <f t="shared" si="40"/>
        <v/>
      </c>
      <c r="N38" s="163" t="str">
        <f t="shared" si="41"/>
        <v/>
      </c>
      <c r="O38" s="163" t="str">
        <f t="shared" si="42"/>
        <v/>
      </c>
      <c r="P38" s="163" t="str">
        <f t="shared" si="43"/>
        <v/>
      </c>
      <c r="Q38" s="163" t="str">
        <f t="shared" si="44"/>
        <v/>
      </c>
      <c r="R38" s="163"/>
      <c r="S38" s="43"/>
      <c r="T38" s="37"/>
      <c r="U38" s="37"/>
      <c r="V38" s="37"/>
      <c r="W38" s="37"/>
      <c r="X38" s="37"/>
      <c r="Y38" s="38"/>
      <c r="Z38" s="39"/>
      <c r="AA38" s="163" t="str">
        <f t="shared" si="45"/>
        <v/>
      </c>
      <c r="AB38" s="163" t="str">
        <f t="shared" si="46"/>
        <v/>
      </c>
      <c r="AC38" s="163" t="str">
        <f t="shared" si="47"/>
        <v/>
      </c>
      <c r="AD38" s="163" t="str">
        <f t="shared" si="48"/>
        <v/>
      </c>
      <c r="AE38" s="163" t="str">
        <f t="shared" si="49"/>
        <v/>
      </c>
      <c r="AF38" s="163"/>
    </row>
    <row r="39" spans="1:32" s="51" customFormat="1" ht="14.25" thickBot="1" x14ac:dyDescent="0.2">
      <c r="A39" s="18"/>
      <c r="B39" s="18"/>
      <c r="C39" s="427"/>
      <c r="D39" s="34" t="s">
        <v>32</v>
      </c>
      <c r="E39" s="44"/>
      <c r="F39" s="35"/>
      <c r="G39" s="35"/>
      <c r="H39" s="35"/>
      <c r="I39" s="35"/>
      <c r="J39" s="35"/>
      <c r="K39" s="41"/>
      <c r="L39" s="42"/>
      <c r="M39" s="163" t="str">
        <f t="shared" si="40"/>
        <v/>
      </c>
      <c r="N39" s="163" t="str">
        <f t="shared" si="41"/>
        <v/>
      </c>
      <c r="O39" s="163" t="str">
        <f t="shared" si="42"/>
        <v/>
      </c>
      <c r="P39" s="163" t="str">
        <f t="shared" si="43"/>
        <v/>
      </c>
      <c r="Q39" s="163" t="str">
        <f t="shared" si="44"/>
        <v/>
      </c>
      <c r="R39" s="163" t="str">
        <f t="shared" ref="R39" si="54">IF(Q38="","",IF( OR(Q38="NA",Q39="NA"), "NA",MAX(Q38,Q39)))</f>
        <v/>
      </c>
      <c r="S39" s="44"/>
      <c r="T39" s="35"/>
      <c r="U39" s="35"/>
      <c r="V39" s="35"/>
      <c r="W39" s="35"/>
      <c r="X39" s="35"/>
      <c r="Y39" s="41"/>
      <c r="Z39" s="42"/>
      <c r="AA39" s="163" t="str">
        <f t="shared" si="45"/>
        <v/>
      </c>
      <c r="AB39" s="163" t="str">
        <f t="shared" si="46"/>
        <v/>
      </c>
      <c r="AC39" s="163" t="str">
        <f t="shared" si="47"/>
        <v/>
      </c>
      <c r="AD39" s="163" t="str">
        <f t="shared" si="48"/>
        <v/>
      </c>
      <c r="AE39" s="163" t="str">
        <f t="shared" si="49"/>
        <v/>
      </c>
      <c r="AF39" s="163" t="str">
        <f t="shared" ref="AF39" si="55">IF(AE38="","",IF( OR(AE38="NA",AE39="NA"), "NA",MAX(AE38,AE39)))</f>
        <v/>
      </c>
    </row>
    <row r="40" spans="1:32" s="51" customFormat="1" x14ac:dyDescent="0.15">
      <c r="A40" s="18"/>
      <c r="B40" s="18"/>
      <c r="C40" s="426" t="s">
        <v>63</v>
      </c>
      <c r="D40" s="33" t="s">
        <v>31</v>
      </c>
      <c r="E40" s="43"/>
      <c r="F40" s="37"/>
      <c r="G40" s="37"/>
      <c r="H40" s="37"/>
      <c r="I40" s="37"/>
      <c r="J40" s="37"/>
      <c r="K40" s="38"/>
      <c r="L40" s="39"/>
      <c r="M40" s="163" t="str">
        <f t="shared" si="40"/>
        <v/>
      </c>
      <c r="N40" s="163" t="str">
        <f t="shared" si="41"/>
        <v/>
      </c>
      <c r="O40" s="163" t="str">
        <f t="shared" si="42"/>
        <v/>
      </c>
      <c r="P40" s="163" t="str">
        <f t="shared" si="43"/>
        <v/>
      </c>
      <c r="Q40" s="163" t="str">
        <f t="shared" si="44"/>
        <v/>
      </c>
      <c r="R40" s="163"/>
      <c r="S40" s="43"/>
      <c r="T40" s="37"/>
      <c r="U40" s="37"/>
      <c r="V40" s="37"/>
      <c r="W40" s="37"/>
      <c r="X40" s="37"/>
      <c r="Y40" s="38"/>
      <c r="Z40" s="39"/>
      <c r="AA40" s="163" t="str">
        <f t="shared" si="45"/>
        <v/>
      </c>
      <c r="AB40" s="163" t="str">
        <f t="shared" si="46"/>
        <v/>
      </c>
      <c r="AC40" s="163" t="str">
        <f t="shared" si="47"/>
        <v/>
      </c>
      <c r="AD40" s="163" t="str">
        <f t="shared" si="48"/>
        <v/>
      </c>
      <c r="AE40" s="163" t="str">
        <f t="shared" si="49"/>
        <v/>
      </c>
      <c r="AF40" s="163"/>
    </row>
    <row r="41" spans="1:32" s="51" customFormat="1" ht="14.25" thickBot="1" x14ac:dyDescent="0.2">
      <c r="A41" s="18"/>
      <c r="B41" s="18"/>
      <c r="C41" s="427"/>
      <c r="D41" s="34" t="s">
        <v>32</v>
      </c>
      <c r="E41" s="44"/>
      <c r="F41" s="35"/>
      <c r="G41" s="35"/>
      <c r="H41" s="35"/>
      <c r="I41" s="35"/>
      <c r="J41" s="35"/>
      <c r="K41" s="41"/>
      <c r="L41" s="42"/>
      <c r="M41" s="163" t="str">
        <f t="shared" si="40"/>
        <v/>
      </c>
      <c r="N41" s="163" t="str">
        <f t="shared" si="41"/>
        <v/>
      </c>
      <c r="O41" s="163" t="str">
        <f t="shared" si="42"/>
        <v/>
      </c>
      <c r="P41" s="163" t="str">
        <f t="shared" si="43"/>
        <v/>
      </c>
      <c r="Q41" s="163" t="str">
        <f t="shared" si="44"/>
        <v/>
      </c>
      <c r="R41" s="163" t="str">
        <f t="shared" ref="R41" si="56">IF(Q40="","",IF( OR(Q40="NA",Q41="NA"), "NA",MAX(Q40,Q41)))</f>
        <v/>
      </c>
      <c r="S41" s="44"/>
      <c r="T41" s="35"/>
      <c r="U41" s="35"/>
      <c r="V41" s="35"/>
      <c r="W41" s="35"/>
      <c r="X41" s="35"/>
      <c r="Y41" s="41"/>
      <c r="Z41" s="42"/>
      <c r="AA41" s="163" t="str">
        <f t="shared" si="45"/>
        <v/>
      </c>
      <c r="AB41" s="163" t="str">
        <f t="shared" si="46"/>
        <v/>
      </c>
      <c r="AC41" s="163" t="str">
        <f t="shared" si="47"/>
        <v/>
      </c>
      <c r="AD41" s="163" t="str">
        <f t="shared" si="48"/>
        <v/>
      </c>
      <c r="AE41" s="163" t="str">
        <f t="shared" si="49"/>
        <v/>
      </c>
      <c r="AF41" s="163" t="str">
        <f t="shared" ref="AF41" si="57">IF(AE40="","",IF( OR(AE40="NA",AE41="NA"), "NA",MAX(AE40,AE41)))</f>
        <v/>
      </c>
    </row>
    <row r="42" spans="1:32" s="51" customFormat="1" x14ac:dyDescent="0.15">
      <c r="A42" s="18"/>
      <c r="B42" s="18"/>
      <c r="C42" s="426" t="s">
        <v>64</v>
      </c>
      <c r="D42" s="33" t="s">
        <v>31</v>
      </c>
      <c r="E42" s="43"/>
      <c r="F42" s="37"/>
      <c r="G42" s="37"/>
      <c r="H42" s="37"/>
      <c r="I42" s="37"/>
      <c r="J42" s="37"/>
      <c r="K42" s="38"/>
      <c r="L42" s="39"/>
      <c r="M42" s="163" t="str">
        <f t="shared" si="40"/>
        <v/>
      </c>
      <c r="N42" s="163" t="str">
        <f t="shared" si="41"/>
        <v/>
      </c>
      <c r="O42" s="163" t="str">
        <f t="shared" si="42"/>
        <v/>
      </c>
      <c r="P42" s="163" t="str">
        <f t="shared" si="43"/>
        <v/>
      </c>
      <c r="Q42" s="163" t="str">
        <f t="shared" si="44"/>
        <v/>
      </c>
      <c r="R42" s="163"/>
      <c r="S42" s="43"/>
      <c r="T42" s="37"/>
      <c r="U42" s="37"/>
      <c r="V42" s="37"/>
      <c r="W42" s="37"/>
      <c r="X42" s="37"/>
      <c r="Y42" s="38"/>
      <c r="Z42" s="39"/>
      <c r="AA42" s="163" t="str">
        <f t="shared" si="45"/>
        <v/>
      </c>
      <c r="AB42" s="163" t="str">
        <f t="shared" si="46"/>
        <v/>
      </c>
      <c r="AC42" s="163" t="str">
        <f t="shared" si="47"/>
        <v/>
      </c>
      <c r="AD42" s="163" t="str">
        <f t="shared" si="48"/>
        <v/>
      </c>
      <c r="AE42" s="163" t="str">
        <f t="shared" si="49"/>
        <v/>
      </c>
      <c r="AF42" s="163"/>
    </row>
    <row r="43" spans="1:32" s="51" customFormat="1" ht="14.25" thickBot="1" x14ac:dyDescent="0.2">
      <c r="A43" s="18"/>
      <c r="B43" s="18"/>
      <c r="C43" s="427"/>
      <c r="D43" s="34" t="s">
        <v>32</v>
      </c>
      <c r="E43" s="44"/>
      <c r="F43" s="35"/>
      <c r="G43" s="35"/>
      <c r="H43" s="35"/>
      <c r="I43" s="35"/>
      <c r="J43" s="35"/>
      <c r="K43" s="41"/>
      <c r="L43" s="42"/>
      <c r="M43" s="163" t="str">
        <f t="shared" si="40"/>
        <v/>
      </c>
      <c r="N43" s="163" t="str">
        <f t="shared" si="41"/>
        <v/>
      </c>
      <c r="O43" s="163" t="str">
        <f t="shared" si="42"/>
        <v/>
      </c>
      <c r="P43" s="163" t="str">
        <f t="shared" si="43"/>
        <v/>
      </c>
      <c r="Q43" s="163" t="str">
        <f t="shared" si="44"/>
        <v/>
      </c>
      <c r="R43" s="163" t="str">
        <f t="shared" ref="R43" si="58">IF(Q42="","",IF( OR(Q42="NA",Q43="NA"), "NA",MAX(Q42,Q43)))</f>
        <v/>
      </c>
      <c r="S43" s="44"/>
      <c r="T43" s="35"/>
      <c r="U43" s="35"/>
      <c r="V43" s="35"/>
      <c r="W43" s="35"/>
      <c r="X43" s="35"/>
      <c r="Y43" s="41"/>
      <c r="Z43" s="42"/>
      <c r="AA43" s="163" t="str">
        <f t="shared" si="45"/>
        <v/>
      </c>
      <c r="AB43" s="163" t="str">
        <f t="shared" si="46"/>
        <v/>
      </c>
      <c r="AC43" s="163" t="str">
        <f t="shared" si="47"/>
        <v/>
      </c>
      <c r="AD43" s="163" t="str">
        <f t="shared" si="48"/>
        <v/>
      </c>
      <c r="AE43" s="163" t="str">
        <f t="shared" si="49"/>
        <v/>
      </c>
      <c r="AF43" s="163" t="str">
        <f t="shared" ref="AF43" si="59">IF(AE42="","",IF( OR(AE42="NA",AE43="NA"), "NA",MAX(AE42,AE43)))</f>
        <v/>
      </c>
    </row>
    <row r="44" spans="1:32" s="51" customFormat="1" x14ac:dyDescent="0.15">
      <c r="A44" s="18"/>
      <c r="B44" s="18"/>
      <c r="C44" s="426" t="s">
        <v>65</v>
      </c>
      <c r="D44" s="33" t="s">
        <v>31</v>
      </c>
      <c r="E44" s="43"/>
      <c r="F44" s="37"/>
      <c r="G44" s="37"/>
      <c r="H44" s="37"/>
      <c r="I44" s="37"/>
      <c r="J44" s="37"/>
      <c r="K44" s="38"/>
      <c r="L44" s="39"/>
      <c r="M44" s="163" t="str">
        <f t="shared" si="40"/>
        <v/>
      </c>
      <c r="N44" s="163" t="str">
        <f t="shared" si="41"/>
        <v/>
      </c>
      <c r="O44" s="163" t="str">
        <f t="shared" si="42"/>
        <v/>
      </c>
      <c r="P44" s="163" t="str">
        <f t="shared" si="43"/>
        <v/>
      </c>
      <c r="Q44" s="163" t="str">
        <f t="shared" si="44"/>
        <v/>
      </c>
      <c r="R44" s="163"/>
      <c r="S44" s="43"/>
      <c r="T44" s="37"/>
      <c r="U44" s="37"/>
      <c r="V44" s="37"/>
      <c r="W44" s="37"/>
      <c r="X44" s="37"/>
      <c r="Y44" s="38"/>
      <c r="Z44" s="39"/>
      <c r="AA44" s="163" t="str">
        <f t="shared" si="45"/>
        <v/>
      </c>
      <c r="AB44" s="163" t="str">
        <f t="shared" si="46"/>
        <v/>
      </c>
      <c r="AC44" s="163" t="str">
        <f t="shared" si="47"/>
        <v/>
      </c>
      <c r="AD44" s="163" t="str">
        <f t="shared" si="48"/>
        <v/>
      </c>
      <c r="AE44" s="163" t="str">
        <f t="shared" si="49"/>
        <v/>
      </c>
      <c r="AF44" s="163"/>
    </row>
    <row r="45" spans="1:32" s="51" customFormat="1" ht="14.25" thickBot="1" x14ac:dyDescent="0.2">
      <c r="A45" s="18"/>
      <c r="B45" s="18"/>
      <c r="C45" s="427"/>
      <c r="D45" s="34" t="s">
        <v>32</v>
      </c>
      <c r="E45" s="44"/>
      <c r="F45" s="35"/>
      <c r="G45" s="35"/>
      <c r="H45" s="35"/>
      <c r="I45" s="35"/>
      <c r="J45" s="35"/>
      <c r="K45" s="41"/>
      <c r="L45" s="42"/>
      <c r="M45" s="163" t="str">
        <f t="shared" si="40"/>
        <v/>
      </c>
      <c r="N45" s="163" t="str">
        <f t="shared" si="41"/>
        <v/>
      </c>
      <c r="O45" s="163" t="str">
        <f t="shared" si="42"/>
        <v/>
      </c>
      <c r="P45" s="163" t="str">
        <f t="shared" si="43"/>
        <v/>
      </c>
      <c r="Q45" s="163" t="str">
        <f t="shared" si="44"/>
        <v/>
      </c>
      <c r="R45" s="163" t="str">
        <f t="shared" ref="R45" si="60">IF(Q44="","",IF( OR(Q44="NA",Q45="NA"), "NA",MAX(Q44,Q45)))</f>
        <v/>
      </c>
      <c r="S45" s="44"/>
      <c r="T45" s="35"/>
      <c r="U45" s="35"/>
      <c r="V45" s="35"/>
      <c r="W45" s="35"/>
      <c r="X45" s="35"/>
      <c r="Y45" s="41"/>
      <c r="Z45" s="42"/>
      <c r="AA45" s="163" t="str">
        <f t="shared" si="45"/>
        <v/>
      </c>
      <c r="AB45" s="163" t="str">
        <f t="shared" si="46"/>
        <v/>
      </c>
      <c r="AC45" s="163" t="str">
        <f t="shared" si="47"/>
        <v/>
      </c>
      <c r="AD45" s="163" t="str">
        <f t="shared" si="48"/>
        <v/>
      </c>
      <c r="AE45" s="163" t="str">
        <f t="shared" si="49"/>
        <v/>
      </c>
      <c r="AF45" s="163" t="str">
        <f t="shared" ref="AF45" si="61">IF(AE44="","",IF( OR(AE44="NA",AE45="NA"), "NA",MAX(AE44,AE45)))</f>
        <v/>
      </c>
    </row>
    <row r="46" spans="1:32" x14ac:dyDescent="0.15">
      <c r="C46" s="426" t="s">
        <v>72</v>
      </c>
      <c r="D46" s="33" t="s">
        <v>73</v>
      </c>
      <c r="E46" s="43">
        <v>8.1554000000000002</v>
      </c>
      <c r="F46" s="37">
        <v>4.5656999999999996</v>
      </c>
      <c r="G46" s="37">
        <v>2.4127999999999998</v>
      </c>
      <c r="H46" s="37">
        <v>1.1744000000000001</v>
      </c>
      <c r="I46" s="37">
        <v>0.51770000000000005</v>
      </c>
      <c r="J46" s="37">
        <v>0.20619999999999999</v>
      </c>
      <c r="K46" s="38">
        <v>7.6100000000000001E-2</v>
      </c>
      <c r="L46" s="39">
        <v>2.7300000000000001E-2</v>
      </c>
      <c r="M46" s="163">
        <f t="shared" si="40"/>
        <v>8.1554000000000002</v>
      </c>
      <c r="N46" s="163">
        <f t="shared" si="41"/>
        <v>4.5656999999999996</v>
      </c>
      <c r="O46" s="163">
        <f t="shared" si="42"/>
        <v>5</v>
      </c>
      <c r="P46" s="163">
        <f t="shared" si="43"/>
        <v>10</v>
      </c>
      <c r="Q46" s="163">
        <f t="shared" si="44"/>
        <v>9.3950747973368252</v>
      </c>
      <c r="S46" s="43">
        <v>7.9828000000000001</v>
      </c>
      <c r="T46" s="37">
        <v>4.4528999999999996</v>
      </c>
      <c r="U46" s="37">
        <v>2.3414999999999999</v>
      </c>
      <c r="V46" s="37">
        <v>1.1353</v>
      </c>
      <c r="W46" s="37">
        <v>0.49409999999999998</v>
      </c>
      <c r="X46" s="37">
        <v>0.19689999999999999</v>
      </c>
      <c r="Y46" s="38">
        <v>7.2700000000000001E-2</v>
      </c>
      <c r="Z46" s="39">
        <v>2.6599999999999999E-2</v>
      </c>
      <c r="AA46" s="163">
        <f t="shared" si="45"/>
        <v>7.9828000000000001</v>
      </c>
      <c r="AB46" s="163">
        <f t="shared" si="46"/>
        <v>4.4528999999999996</v>
      </c>
      <c r="AC46" s="163">
        <f t="shared" si="47"/>
        <v>5</v>
      </c>
      <c r="AD46" s="163">
        <f t="shared" si="48"/>
        <v>10</v>
      </c>
      <c r="AE46" s="163">
        <f t="shared" si="49"/>
        <v>9.2250488682398952</v>
      </c>
    </row>
    <row r="47" spans="1:32" ht="14.25" thickBot="1" x14ac:dyDescent="0.2">
      <c r="C47" s="427"/>
      <c r="D47" s="34" t="s">
        <v>74</v>
      </c>
      <c r="E47" s="44">
        <v>15.549099999999999</v>
      </c>
      <c r="F47" s="35">
        <v>2.8214000000000001</v>
      </c>
      <c r="G47" s="35">
        <v>9.1999999999999998E-3</v>
      </c>
      <c r="H47" s="35">
        <v>2.8999999999999998E-3</v>
      </c>
      <c r="I47" s="35">
        <v>8.9999999999999998E-4</v>
      </c>
      <c r="J47" s="35">
        <v>2.9999999999999997E-4</v>
      </c>
      <c r="K47" s="41">
        <v>1E-4</v>
      </c>
      <c r="L47" s="42">
        <v>0</v>
      </c>
      <c r="M47" s="163">
        <f t="shared" si="40"/>
        <v>15.549099999999999</v>
      </c>
      <c r="N47" s="163">
        <f t="shared" si="41"/>
        <v>2.8214000000000001</v>
      </c>
      <c r="O47" s="163">
        <f t="shared" si="42"/>
        <v>5</v>
      </c>
      <c r="P47" s="163">
        <f t="shared" si="43"/>
        <v>10</v>
      </c>
      <c r="Q47" s="163">
        <f t="shared" si="44"/>
        <v>9.1441501606731777</v>
      </c>
      <c r="R47" s="163">
        <f t="shared" ref="R47" si="62">IF(Q46="","",IF( OR(Q46="NA",Q47="NA"), "NA",MAX(Q46,Q47)))</f>
        <v>9.3950747973368252</v>
      </c>
      <c r="S47" s="44">
        <v>7.4581</v>
      </c>
      <c r="T47" s="35">
        <v>1.9400000000000001E-2</v>
      </c>
      <c r="U47" s="35">
        <v>6.1000000000000004E-3</v>
      </c>
      <c r="V47" s="35">
        <v>1.9E-3</v>
      </c>
      <c r="W47" s="35">
        <v>5.9999999999999995E-4</v>
      </c>
      <c r="X47" s="35">
        <v>2.0000000000000001E-4</v>
      </c>
      <c r="Y47" s="41">
        <v>1E-4</v>
      </c>
      <c r="Z47" s="42">
        <v>0</v>
      </c>
      <c r="AA47" s="163">
        <f t="shared" si="45"/>
        <v>7.4581</v>
      </c>
      <c r="AB47" s="163">
        <f t="shared" si="46"/>
        <v>1.9400000000000001E-2</v>
      </c>
      <c r="AC47" s="163">
        <f t="shared" si="47"/>
        <v>5</v>
      </c>
      <c r="AD47" s="163">
        <f t="shared" si="48"/>
        <v>10</v>
      </c>
      <c r="AE47" s="163">
        <f t="shared" si="49"/>
        <v>6.6522376221651633</v>
      </c>
      <c r="AF47" s="163">
        <f t="shared" ref="AF47" si="63">IF(AE46="","",IF( OR(AE46="NA",AE47="NA"), "NA",MAX(AE46,AE47)))</f>
        <v>9.2250488682398952</v>
      </c>
    </row>
    <row r="48" spans="1:32" x14ac:dyDescent="0.15">
      <c r="C48" s="426" t="s">
        <v>75</v>
      </c>
      <c r="D48" s="33" t="s">
        <v>31</v>
      </c>
      <c r="E48" s="43">
        <v>4.7504999999999997</v>
      </c>
      <c r="F48" s="37">
        <v>2.4807000000000001</v>
      </c>
      <c r="G48" s="37">
        <v>1.2171000000000001</v>
      </c>
      <c r="H48" s="37">
        <v>0.56169999999999998</v>
      </c>
      <c r="I48" s="37">
        <v>0.23810000000000001</v>
      </c>
      <c r="J48" s="37">
        <v>9.3299999999999994E-2</v>
      </c>
      <c r="K48" s="38">
        <v>3.5000000000000003E-2</v>
      </c>
      <c r="L48" s="39">
        <v>1.2200000000000001E-2</v>
      </c>
      <c r="M48" s="163" t="str">
        <f t="shared" si="40"/>
        <v/>
      </c>
      <c r="N48" s="163" t="str">
        <f t="shared" si="41"/>
        <v/>
      </c>
      <c r="O48" s="163" t="str">
        <f t="shared" si="42"/>
        <v/>
      </c>
      <c r="P48" s="163" t="str">
        <f t="shared" si="43"/>
        <v/>
      </c>
      <c r="Q48" s="163">
        <f t="shared" si="44"/>
        <v>5</v>
      </c>
      <c r="S48" s="43">
        <v>4.5437000000000003</v>
      </c>
      <c r="T48" s="37">
        <v>2.3595000000000002</v>
      </c>
      <c r="U48" s="37">
        <v>1.151</v>
      </c>
      <c r="V48" s="37">
        <v>0.52900000000000003</v>
      </c>
      <c r="W48" s="37">
        <v>0.22359999999999999</v>
      </c>
      <c r="X48" s="37">
        <v>8.6699999999999999E-2</v>
      </c>
      <c r="Y48" s="38">
        <v>3.2399999999999998E-2</v>
      </c>
      <c r="Z48" s="39">
        <v>1.12E-2</v>
      </c>
      <c r="AA48" s="163" t="str">
        <f t="shared" si="45"/>
        <v/>
      </c>
      <c r="AB48" s="163" t="str">
        <f t="shared" si="46"/>
        <v/>
      </c>
      <c r="AC48" s="163" t="str">
        <f t="shared" si="47"/>
        <v/>
      </c>
      <c r="AD48" s="163" t="str">
        <f t="shared" si="48"/>
        <v/>
      </c>
      <c r="AE48" s="163">
        <f t="shared" si="49"/>
        <v>5</v>
      </c>
    </row>
    <row r="49" spans="1:32" ht="14.25" thickBot="1" x14ac:dyDescent="0.2">
      <c r="C49" s="427"/>
      <c r="D49" s="34" t="s">
        <v>32</v>
      </c>
      <c r="E49" s="44">
        <v>3.3472</v>
      </c>
      <c r="F49" s="35">
        <v>1.1696</v>
      </c>
      <c r="G49" s="35">
        <v>0.32740000000000002</v>
      </c>
      <c r="H49" s="35">
        <v>5.8900000000000001E-2</v>
      </c>
      <c r="I49" s="35">
        <v>2.3699999999999999E-2</v>
      </c>
      <c r="J49" s="35">
        <v>4.4000000000000003E-3</v>
      </c>
      <c r="K49" s="41">
        <v>8.9999999999999998E-4</v>
      </c>
      <c r="L49" s="42">
        <v>0</v>
      </c>
      <c r="M49" s="163" t="str">
        <f t="shared" si="40"/>
        <v/>
      </c>
      <c r="N49" s="163" t="str">
        <f t="shared" si="41"/>
        <v/>
      </c>
      <c r="O49" s="163" t="str">
        <f t="shared" si="42"/>
        <v/>
      </c>
      <c r="P49" s="163" t="str">
        <f t="shared" si="43"/>
        <v/>
      </c>
      <c r="Q49" s="163">
        <f t="shared" si="44"/>
        <v>5</v>
      </c>
      <c r="R49" s="163">
        <f t="shared" ref="R49" si="64">IF(Q48="","",IF( OR(Q48="NA",Q49="NA"), "NA",MAX(Q48,Q49)))</f>
        <v>5</v>
      </c>
      <c r="S49" s="44">
        <v>2.2530000000000001</v>
      </c>
      <c r="T49" s="35">
        <v>0.63090000000000002</v>
      </c>
      <c r="U49" s="35">
        <v>0.1749</v>
      </c>
      <c r="V49" s="35">
        <v>6.7000000000000002E-3</v>
      </c>
      <c r="W49" s="35">
        <v>3.5000000000000001E-3</v>
      </c>
      <c r="X49" s="35">
        <v>1.9E-3</v>
      </c>
      <c r="Y49" s="41">
        <v>5.9999999999999995E-4</v>
      </c>
      <c r="Z49" s="42">
        <v>1E-4</v>
      </c>
      <c r="AA49" s="163" t="str">
        <f t="shared" si="45"/>
        <v/>
      </c>
      <c r="AB49" s="163" t="str">
        <f t="shared" si="46"/>
        <v/>
      </c>
      <c r="AC49" s="163" t="str">
        <f t="shared" si="47"/>
        <v/>
      </c>
      <c r="AD49" s="163" t="str">
        <f t="shared" si="48"/>
        <v/>
      </c>
      <c r="AE49" s="163">
        <f t="shared" si="49"/>
        <v>5</v>
      </c>
      <c r="AF49" s="163">
        <f t="shared" ref="AF49" si="65">IF(AE48="","",IF( OR(AE48="NA",AE49="NA"), "NA",MAX(AE48,AE49)))</f>
        <v>5</v>
      </c>
    </row>
    <row r="50" spans="1:32" x14ac:dyDescent="0.15">
      <c r="C50" s="432" t="s">
        <v>96</v>
      </c>
      <c r="D50" s="33" t="s">
        <v>31</v>
      </c>
      <c r="E50" s="43">
        <v>3.79</v>
      </c>
      <c r="F50" s="37">
        <v>2.37</v>
      </c>
      <c r="G50" s="37">
        <v>1.02</v>
      </c>
      <c r="H50" s="37">
        <v>0.46</v>
      </c>
      <c r="I50" s="37">
        <v>0.22</v>
      </c>
      <c r="J50" s="37">
        <v>0.08</v>
      </c>
      <c r="K50" s="38">
        <v>0.02</v>
      </c>
      <c r="L50" s="39">
        <v>0</v>
      </c>
      <c r="M50" s="163" t="str">
        <f t="shared" si="40"/>
        <v/>
      </c>
      <c r="N50" s="163" t="str">
        <f t="shared" si="41"/>
        <v/>
      </c>
      <c r="O50" s="163" t="str">
        <f t="shared" si="42"/>
        <v/>
      </c>
      <c r="P50" s="163" t="str">
        <f t="shared" si="43"/>
        <v/>
      </c>
      <c r="Q50" s="163">
        <f t="shared" si="44"/>
        <v>5</v>
      </c>
      <c r="S50" s="43">
        <v>3.33</v>
      </c>
      <c r="T50" s="37">
        <v>2.21</v>
      </c>
      <c r="U50" s="37">
        <v>0.09</v>
      </c>
      <c r="V50" s="37">
        <v>0.36</v>
      </c>
      <c r="W50" s="37">
        <v>0.13</v>
      </c>
      <c r="X50" s="37">
        <v>0.09</v>
      </c>
      <c r="Y50" s="38">
        <v>0.01</v>
      </c>
      <c r="Z50" s="39">
        <v>0.01</v>
      </c>
      <c r="AA50" s="163" t="str">
        <f t="shared" si="45"/>
        <v/>
      </c>
      <c r="AB50" s="163" t="str">
        <f t="shared" si="46"/>
        <v/>
      </c>
      <c r="AC50" s="163" t="str">
        <f t="shared" si="47"/>
        <v/>
      </c>
      <c r="AD50" s="163" t="str">
        <f t="shared" si="48"/>
        <v/>
      </c>
      <c r="AE50" s="163">
        <f t="shared" si="49"/>
        <v>5</v>
      </c>
    </row>
    <row r="51" spans="1:32" ht="14.25" thickBot="1" x14ac:dyDescent="0.2">
      <c r="C51" s="433"/>
      <c r="D51" s="34" t="s">
        <v>32</v>
      </c>
      <c r="E51" s="44">
        <v>0.02</v>
      </c>
      <c r="F51" s="35">
        <v>0.04</v>
      </c>
      <c r="G51" s="35">
        <v>0.02</v>
      </c>
      <c r="H51" s="35">
        <v>0</v>
      </c>
      <c r="I51" s="35">
        <v>0</v>
      </c>
      <c r="J51" s="35">
        <v>0</v>
      </c>
      <c r="K51" s="41">
        <v>0</v>
      </c>
      <c r="L51" s="42">
        <v>0</v>
      </c>
      <c r="M51" s="163" t="str">
        <f t="shared" si="40"/>
        <v/>
      </c>
      <c r="N51" s="163" t="str">
        <f t="shared" si="41"/>
        <v/>
      </c>
      <c r="O51" s="163" t="str">
        <f t="shared" si="42"/>
        <v/>
      </c>
      <c r="P51" s="163" t="str">
        <f t="shared" si="43"/>
        <v/>
      </c>
      <c r="Q51" s="163">
        <f t="shared" si="44"/>
        <v>5</v>
      </c>
      <c r="R51" s="163">
        <f t="shared" ref="R51" si="66">IF(Q50="","",IF( OR(Q50="NA",Q51="NA"), "NA",MAX(Q50,Q51)))</f>
        <v>5</v>
      </c>
      <c r="S51" s="44" t="s">
        <v>57</v>
      </c>
      <c r="T51" s="35" t="s">
        <v>57</v>
      </c>
      <c r="U51" s="35" t="s">
        <v>57</v>
      </c>
      <c r="V51" s="35" t="s">
        <v>57</v>
      </c>
      <c r="W51" s="35" t="s">
        <v>57</v>
      </c>
      <c r="X51" s="35" t="s">
        <v>57</v>
      </c>
      <c r="Y51" s="41" t="s">
        <v>57</v>
      </c>
      <c r="Z51" s="42" t="s">
        <v>57</v>
      </c>
      <c r="AA51" s="163" t="str">
        <f t="shared" si="45"/>
        <v>NA</v>
      </c>
      <c r="AB51" s="163" t="str">
        <f t="shared" si="46"/>
        <v>NA</v>
      </c>
      <c r="AC51" s="163" t="str">
        <f t="shared" si="47"/>
        <v>NA</v>
      </c>
      <c r="AD51" s="163" t="str">
        <f t="shared" si="48"/>
        <v>NA</v>
      </c>
      <c r="AE51" s="163" t="str">
        <f t="shared" si="49"/>
        <v>NA</v>
      </c>
      <c r="AF51" s="163" t="str">
        <f t="shared" ref="AF51" si="67">IF(AE50="","",IF( OR(AE50="NA",AE51="NA"), "NA",MAX(AE50,AE51)))</f>
        <v>NA</v>
      </c>
    </row>
    <row r="52" spans="1:32" s="51" customFormat="1" x14ac:dyDescent="0.15">
      <c r="A52" s="18"/>
      <c r="B52" s="18"/>
      <c r="C52" s="432" t="s">
        <v>143</v>
      </c>
      <c r="D52" s="33" t="s">
        <v>31</v>
      </c>
      <c r="E52" s="43">
        <v>10.883401067470565</v>
      </c>
      <c r="F52" s="37">
        <v>6.5261415403444545</v>
      </c>
      <c r="G52" s="37">
        <v>3.5247133597072655</v>
      </c>
      <c r="H52" s="37">
        <v>1.7121735241715563</v>
      </c>
      <c r="I52" s="37">
        <v>0.78914789794033435</v>
      </c>
      <c r="J52" s="37">
        <v>0.3434521156453485</v>
      </c>
      <c r="K52" s="38">
        <v>0.12498078197467066</v>
      </c>
      <c r="L52" s="39">
        <v>5.9141648013560921E-2</v>
      </c>
      <c r="M52" s="163">
        <f t="shared" ref="M52:M53" si="68">IF(ISBLANK(E52),"", IF(E52="NA","NA",IF(E52&gt;=5,INDEX(E52:L52,MATCH(5,E52:L52,-1)),"")))</f>
        <v>6.5261415403444545</v>
      </c>
      <c r="N52" s="163">
        <f t="shared" ref="N52:N53" si="69">IF(ISBLANK(E52),"",IF(E52="NA","NA",IF(E52&gt;=5,INDEX(E52:L52,MATCH(5,E52:L52,-1)+1),"")))</f>
        <v>3.5247133597072655</v>
      </c>
      <c r="O52" s="163">
        <f t="shared" ref="O52:O53" si="70">IF(ISBLANK(E52),"", IF(E52="NA","NA",IF(E52&gt;=5,INDEX($E$5:$L$5,MATCH(M52,E52:L52,-1)),"")))</f>
        <v>10</v>
      </c>
      <c r="P52" s="163">
        <f t="shared" ref="P52:P53" si="71">IF(ISBLANK(E52),"",IF(E52="NA","NA", IF(E52&gt;=5,INDEX($E$5:$L$5,MATCH(N52,E52:L52,-1)),"")))</f>
        <v>15</v>
      </c>
      <c r="Q52" s="163">
        <f t="shared" ref="Q52:Q53" si="72">IF(ISBLANK(E52),"",IF(E52="NA","NA",IF(E52&gt;=5,TREND(O52:P52,M52:N52,5),5)))</f>
        <v>12.542358917980945</v>
      </c>
      <c r="R52" s="163"/>
      <c r="S52" s="43">
        <v>10.539171416962233</v>
      </c>
      <c r="T52" s="37">
        <v>6.1293543237385446</v>
      </c>
      <c r="U52" s="37">
        <v>3.2971434105611208</v>
      </c>
      <c r="V52" s="37">
        <v>1.64966174961928</v>
      </c>
      <c r="W52" s="37">
        <v>0.70691220902947549</v>
      </c>
      <c r="X52" s="37">
        <v>0.28845996537970597</v>
      </c>
      <c r="Y52" s="38">
        <v>0.1130012822733617</v>
      </c>
      <c r="Z52" s="39">
        <v>5.2286859191119639E-2</v>
      </c>
      <c r="AA52" s="163">
        <f t="shared" ref="AA52:AA53" si="73">IF(ISBLANK(S52),"", IF(S52="NA","NA",IF(S52&gt;=5,INDEX(S52:Z52,MATCH(5,S52:Z52,-1)),"")))</f>
        <v>6.1293543237385446</v>
      </c>
      <c r="AB52" s="163">
        <f t="shared" ref="AB52:AB53" si="74">IF(ISBLANK(S52),"",IF(S52="NA","NA",IF(S52&gt;=5,INDEX(S52:Z52,MATCH(5,S52:Z52,-1)+1),"")))</f>
        <v>3.2971434105611208</v>
      </c>
      <c r="AC52" s="163">
        <f t="shared" ref="AC52:AC53" si="75">IF(ISBLANK(S52),"", IF(S52="NA","NA",IF(S52&gt;=5,INDEX($E$5:$L$5,MATCH(AA52,S52:Z52,-1)),"")))</f>
        <v>10</v>
      </c>
      <c r="AD52" s="163">
        <f t="shared" ref="AD52:AD53" si="76">IF(ISBLANK(S52),"",IF(S52="NA","NA", IF(S52&gt;=5,INDEX($E$5:$L$5,MATCH(AB52,S52:Z52,-1)),"")))</f>
        <v>15</v>
      </c>
      <c r="AE52" s="163">
        <f t="shared" ref="AE52:AE53" si="77">IF(ISBLANK(S52),"",IF(S52="NA","NA",IF(S52&gt;=5,TREND(AC52:AD52,AA52:AB52,5),5)))</f>
        <v>11.993768046164924</v>
      </c>
      <c r="AF52" s="163"/>
    </row>
    <row r="53" spans="1:32" s="51" customFormat="1" ht="14.25" thickBot="1" x14ac:dyDescent="0.2">
      <c r="A53" s="18"/>
      <c r="B53" s="18"/>
      <c r="C53" s="433"/>
      <c r="D53" s="34" t="s">
        <v>32</v>
      </c>
      <c r="E53" s="44">
        <v>12.125328191505213</v>
      </c>
      <c r="F53" s="35">
        <v>5.8654031057530425</v>
      </c>
      <c r="G53" s="35">
        <v>2.2535948556245966</v>
      </c>
      <c r="H53" s="35">
        <v>0.84409693643154871</v>
      </c>
      <c r="I53" s="35">
        <v>0.32038370819964523</v>
      </c>
      <c r="J53" s="35">
        <v>0.121731898862254</v>
      </c>
      <c r="K53" s="41">
        <v>8.7282520284925891E-2</v>
      </c>
      <c r="L53" s="42">
        <v>1.4244811147778869E-2</v>
      </c>
      <c r="M53" s="163">
        <f t="shared" si="68"/>
        <v>5.8654031057530425</v>
      </c>
      <c r="N53" s="163">
        <f t="shared" si="69"/>
        <v>2.2535948556245966</v>
      </c>
      <c r="O53" s="163">
        <f t="shared" si="70"/>
        <v>10</v>
      </c>
      <c r="P53" s="163">
        <f t="shared" si="71"/>
        <v>15</v>
      </c>
      <c r="Q53" s="163">
        <f t="shared" si="72"/>
        <v>11.198019171868088</v>
      </c>
      <c r="R53" s="163">
        <f t="shared" ref="R53" si="78">IF(Q52="","",IF( OR(Q52="NA",Q53="NA"), "NA",MAX(Q52,Q53)))</f>
        <v>12.542358917980945</v>
      </c>
      <c r="S53" s="44">
        <v>10.173213918195989</v>
      </c>
      <c r="T53" s="35">
        <v>4.01428430770987</v>
      </c>
      <c r="U53" s="35">
        <v>1.4315794001602433</v>
      </c>
      <c r="V53" s="35">
        <v>0.46784118605276426</v>
      </c>
      <c r="W53" s="35">
        <v>0.11142472586409546</v>
      </c>
      <c r="X53" s="35">
        <v>6.1906969756331254E-2</v>
      </c>
      <c r="Y53" s="41">
        <v>3.9674688133750635E-2</v>
      </c>
      <c r="Z53" s="42">
        <v>3.2098758976084607E-2</v>
      </c>
      <c r="AA53" s="163">
        <f t="shared" si="73"/>
        <v>10.173213918195989</v>
      </c>
      <c r="AB53" s="163">
        <f t="shared" si="74"/>
        <v>4.01428430770987</v>
      </c>
      <c r="AC53" s="163">
        <f t="shared" si="75"/>
        <v>5</v>
      </c>
      <c r="AD53" s="163">
        <f t="shared" si="76"/>
        <v>10</v>
      </c>
      <c r="AE53" s="163">
        <f t="shared" si="77"/>
        <v>9.1997670418152993</v>
      </c>
      <c r="AF53" s="163">
        <f t="shared" ref="AF53" si="79">IF(AE52="","",IF( OR(AE52="NA",AE53="NA"), "NA",MAX(AE52,AE53)))</f>
        <v>11.993768046164924</v>
      </c>
    </row>
    <row r="54" spans="1:32" s="51" customFormat="1" x14ac:dyDescent="0.15">
      <c r="A54" s="18"/>
      <c r="B54" s="18"/>
      <c r="E54" s="154"/>
      <c r="F54" s="154"/>
      <c r="G54" s="154"/>
      <c r="H54" s="154"/>
      <c r="I54" s="154"/>
      <c r="J54" s="154"/>
      <c r="K54" s="154"/>
      <c r="L54" s="154"/>
      <c r="M54" s="272" t="s">
        <v>127</v>
      </c>
      <c r="N54" s="272" t="s">
        <v>128</v>
      </c>
      <c r="O54" s="272" t="s">
        <v>129</v>
      </c>
      <c r="P54" s="272" t="s">
        <v>130</v>
      </c>
      <c r="Q54" s="272" t="s">
        <v>131</v>
      </c>
      <c r="R54" s="272" t="s">
        <v>132</v>
      </c>
      <c r="S54" s="154"/>
      <c r="T54" s="154"/>
      <c r="U54" s="154"/>
      <c r="V54" s="154"/>
      <c r="W54" s="154"/>
      <c r="X54" s="154"/>
      <c r="Y54" s="154"/>
      <c r="Z54" s="154"/>
      <c r="AA54" s="272" t="s">
        <v>127</v>
      </c>
      <c r="AB54" s="272" t="s">
        <v>128</v>
      </c>
      <c r="AC54" s="272" t="s">
        <v>129</v>
      </c>
      <c r="AD54" s="272" t="s">
        <v>130</v>
      </c>
      <c r="AE54" s="272" t="s">
        <v>131</v>
      </c>
      <c r="AF54" s="272" t="s">
        <v>132</v>
      </c>
    </row>
    <row r="55" spans="1:32" ht="14.25" thickBot="1" x14ac:dyDescent="0.2">
      <c r="M55" s="272">
        <f>IF(COUNT(Q32,Q34,Q36,Q38,Q40,Q42,Q44,Q46,Q48,Q50,Q52)=0,"NA",AVERAGE(Q32,Q34,Q36,Q38,Q40,Q42,Q44,Q46,Q48,Q50,Q52))</f>
        <v>8.6859986282426398</v>
      </c>
      <c r="N55" s="272">
        <f>IF(COUNT(Q32,Q34,Q36,Q38,Q40,Q42,Q44,Q46,Q48,Q50,Q52)=0,"NA",_xlfn.STDEV.P(Q32,Q34,Q36,Q38,Q40,Q42,Q44,Q46,Q48,Q50,Q52))</f>
        <v>3.1756655675175378</v>
      </c>
      <c r="O55" s="272">
        <f>IF(COUNT(Q33,Q35,Q37,Q39,Q41,Q43,Q45,Q47,Q49,Q51,Q53)=0,"NA",AVERAGE(Q33,Q35,Q37,Q39,Q41,Q43,Q45,Q47,Q49,Q51,Q53))</f>
        <v>7.6430274238153917</v>
      </c>
      <c r="P55" s="272">
        <f>IF(COUNT(Q33,Q35,Q37,Q39,Q41,Q43,Q45,Q47,Q49,Q51,Q53)=0,"NA",_xlfn.STDEV.P(Q33,Q35,Q37,Q39,Q41,Q43,Q45,Q47,Q49,Q51,Q53))</f>
        <v>2.4048033722665361</v>
      </c>
      <c r="Q55" s="272">
        <f>IF(COUNT(R32:R53)=0,"NA",AVERAGE(R32:R53))</f>
        <v>8.6859986282426398</v>
      </c>
      <c r="R55" s="272">
        <f>IF(COUNT(R32:R53)=0,"NA",_xlfn.STDEV.P(R32:R53))</f>
        <v>3.1756655675175378</v>
      </c>
      <c r="T55"/>
      <c r="U55"/>
      <c r="V55"/>
      <c r="AA55" s="272">
        <f>IF(COUNT(AE32,AE34,AE36,AE38,AE40,AE42,AE44,AE46,AE48,AE50,AE52)=0,"NA",AVERAGE(AE32,AE34,AE36,AE38,AE40,AE42,AE44,AE46,AE48,AE50,AE52))</f>
        <v>7.8047042286012047</v>
      </c>
      <c r="AB55" s="272">
        <f>IF(COUNT(AE32,AE34,AE36,AE38,AE40,AE42,AE44,AE46,AE48,AE50,AE52)=0,"NA",_xlfn.STDEV.P(AE32,AE34,AE36,AE38,AE40,AE42,AE44,AE46,AE48,AE50,AE52))</f>
        <v>2.9706214073337769</v>
      </c>
      <c r="AC55" s="272">
        <f>IF(COUNT(AE33,AE35,AE37,AE39,AE41,AE43,AE45,AE47,AE49,AE51,AE53)=0,"NA",AVERAGE(AE33,AE35,AE37,AE39,AE41,AE43,AE45,AE47,AE49,AE51,AE53))</f>
        <v>6.9506682213268212</v>
      </c>
      <c r="AD55" s="272">
        <f>IF(COUNT(AE33,AE35,AE37,AE39,AE41,AE43,AE45,AE47,AE49,AE51,AE53)=0,"NA",_xlfn.STDEV.P(AE33,AE35,AE37,AE39,AE41,AE43,AE45,AE47,AE49,AE51,AE53))</f>
        <v>1.7274849576318534</v>
      </c>
      <c r="AE55" s="272">
        <f>IF(COUNT(AF32:AF53)=0,"NA",AVERAGE(AF32:AF53))</f>
        <v>8.7396056381349396</v>
      </c>
      <c r="AF55" s="272">
        <f>IF(COUNT(AF32:AF53)=0,"NA",_xlfn.STDEV.P(AF32:AF53))</f>
        <v>2.8757537235920645</v>
      </c>
    </row>
    <row r="56" spans="1:32" ht="15" thickBot="1" x14ac:dyDescent="0.2">
      <c r="C56" s="434" t="s">
        <v>4</v>
      </c>
      <c r="D56" s="27" t="s">
        <v>41</v>
      </c>
      <c r="E56" s="429" t="s">
        <v>42</v>
      </c>
      <c r="F56" s="430"/>
      <c r="G56" s="430"/>
      <c r="H56" s="430"/>
      <c r="I56" s="430"/>
      <c r="J56" s="430"/>
      <c r="K56" s="430"/>
      <c r="L56" s="431"/>
      <c r="S56" s="429" t="s">
        <v>43</v>
      </c>
      <c r="T56" s="430"/>
      <c r="U56" s="430"/>
      <c r="V56" s="430"/>
      <c r="W56" s="430"/>
      <c r="X56" s="430"/>
      <c r="Y56" s="430"/>
      <c r="Z56" s="431"/>
    </row>
    <row r="57" spans="1:32" ht="14.25" thickBot="1" x14ac:dyDescent="0.2">
      <c r="C57" s="435"/>
      <c r="D57" s="28" t="s">
        <v>5</v>
      </c>
      <c r="E57" s="29">
        <v>5</v>
      </c>
      <c r="F57" s="30">
        <v>10</v>
      </c>
      <c r="G57" s="30">
        <v>15</v>
      </c>
      <c r="H57" s="30">
        <v>20</v>
      </c>
      <c r="I57" s="30">
        <v>25</v>
      </c>
      <c r="J57" s="30">
        <v>30</v>
      </c>
      <c r="K57" s="31">
        <v>35</v>
      </c>
      <c r="L57" s="32">
        <v>40</v>
      </c>
      <c r="M57" s="164" t="s">
        <v>135</v>
      </c>
      <c r="N57" s="164" t="s">
        <v>136</v>
      </c>
      <c r="O57" s="164" t="s">
        <v>138</v>
      </c>
      <c r="P57" s="273" t="s">
        <v>126</v>
      </c>
      <c r="Q57" s="273" t="s">
        <v>137</v>
      </c>
      <c r="R57" s="273" t="s">
        <v>134</v>
      </c>
      <c r="S57" s="29">
        <v>5</v>
      </c>
      <c r="T57" s="30">
        <v>10</v>
      </c>
      <c r="U57" s="30">
        <v>15</v>
      </c>
      <c r="V57" s="30">
        <v>20</v>
      </c>
      <c r="W57" s="30">
        <v>25</v>
      </c>
      <c r="X57" s="30">
        <v>30</v>
      </c>
      <c r="Y57" s="31">
        <v>35</v>
      </c>
      <c r="Z57" s="32">
        <v>40</v>
      </c>
      <c r="AA57" s="164" t="s">
        <v>135</v>
      </c>
      <c r="AB57" s="164" t="s">
        <v>136</v>
      </c>
      <c r="AC57" s="164" t="s">
        <v>138</v>
      </c>
      <c r="AD57" s="273" t="s">
        <v>126</v>
      </c>
      <c r="AE57" s="273" t="s">
        <v>137</v>
      </c>
      <c r="AF57" s="273" t="s">
        <v>134</v>
      </c>
    </row>
    <row r="58" spans="1:32" x14ac:dyDescent="0.15">
      <c r="C58" s="432" t="s">
        <v>56</v>
      </c>
      <c r="D58" s="33" t="s">
        <v>31</v>
      </c>
      <c r="E58" s="43">
        <v>3.94</v>
      </c>
      <c r="F58" s="37">
        <v>1.97</v>
      </c>
      <c r="G58" s="37">
        <v>0.92</v>
      </c>
      <c r="H58" s="37">
        <v>0.4</v>
      </c>
      <c r="I58" s="37">
        <v>0.17</v>
      </c>
      <c r="J58" s="37">
        <v>6.5460000000000004E-2</v>
      </c>
      <c r="K58" s="38">
        <v>2.3581999999999999E-2</v>
      </c>
      <c r="L58" s="39">
        <v>5.9677000000000003E-3</v>
      </c>
      <c r="M58" s="163" t="str">
        <f>IF(ISBLANK(E58),"", IF(E58="NA","NA",IF(E58&gt;=5,INDEX(E58:L58,MATCH(5,E58:L58,-1)),"")))</f>
        <v/>
      </c>
      <c r="N58" s="163" t="str">
        <f>IF(ISBLANK(E58),"",IF(E58="NA","NA",IF(E58&gt;=5,INDEX(E58:L58,MATCH(5,E58:L58,-1)+1),"")))</f>
        <v/>
      </c>
      <c r="O58" s="163" t="str">
        <f>IF(ISBLANK(E58),"", IF(E58="NA","NA",IF(E58&gt;=5,INDEX($E$5:$L$5,MATCH(M58,E58:L58,-1)),"")))</f>
        <v/>
      </c>
      <c r="P58" s="163" t="str">
        <f>IF(ISBLANK(E58),"",IF(E58="NA","NA", IF(E58&gt;=5,INDEX($E$5:$L$5,MATCH(N58,E58:L58,-1)),"")))</f>
        <v/>
      </c>
      <c r="Q58" s="163">
        <f>IF(ISBLANK(E58),"",IF(E58="NA","NA",IF(E58&gt;=5,TREND(O58:P58,M58:N58,5),5)))</f>
        <v>5</v>
      </c>
      <c r="S58" s="43">
        <v>3.89</v>
      </c>
      <c r="T58" s="37">
        <v>1.94</v>
      </c>
      <c r="U58" s="37">
        <v>0.92</v>
      </c>
      <c r="V58" s="37">
        <v>0.4</v>
      </c>
      <c r="W58" s="37">
        <v>0.17</v>
      </c>
      <c r="X58" s="37">
        <v>6.6144999999999995E-2</v>
      </c>
      <c r="Y58" s="38">
        <v>2.4098000000000001E-2</v>
      </c>
      <c r="Z58" s="39">
        <v>5.9478999999999999E-3</v>
      </c>
      <c r="AA58" s="163" t="str">
        <f>IF(ISBLANK(S58),"", IF(S58="NA","NA",IF(S58&gt;=5,INDEX(S58:Z58,MATCH(5,S58:Z58,-1)),"")))</f>
        <v/>
      </c>
      <c r="AB58" s="163" t="str">
        <f>IF(ISBLANK(S58),"",IF(S58="NA","NA",IF(S58&gt;=5,INDEX(S58:Z58,MATCH(5,S58:Z58,-1)+1),"")))</f>
        <v/>
      </c>
      <c r="AC58" s="163" t="str">
        <f>IF(ISBLANK(S58),"", IF(S58="NA","NA",IF(S58&gt;=5,INDEX($E$5:$L$5,MATCH(AA58,S58:Z58,-1)),"")))</f>
        <v/>
      </c>
      <c r="AD58" s="163" t="str">
        <f>IF(ISBLANK(S58),"",IF(S58="NA","NA", IF(S58&gt;=5,INDEX($E$5:$L$5,MATCH(AB58,S58:Z58,-1)),"")))</f>
        <v/>
      </c>
      <c r="AE58" s="163">
        <f>IF(ISBLANK(S58),"",IF(S58="NA","NA",IF(S58&gt;=5,TREND(AC58:AD58,AA58:AB58,5),5)))</f>
        <v>5</v>
      </c>
    </row>
    <row r="59" spans="1:32" ht="14.25" thickBot="1" x14ac:dyDescent="0.2">
      <c r="C59" s="433"/>
      <c r="D59" s="34" t="s">
        <v>32</v>
      </c>
      <c r="E59" s="44" t="s">
        <v>57</v>
      </c>
      <c r="F59" s="35" t="s">
        <v>57</v>
      </c>
      <c r="G59" s="35" t="s">
        <v>57</v>
      </c>
      <c r="H59" s="35" t="s">
        <v>57</v>
      </c>
      <c r="I59" s="35" t="s">
        <v>57</v>
      </c>
      <c r="J59" s="35" t="s">
        <v>57</v>
      </c>
      <c r="K59" s="41" t="s">
        <v>57</v>
      </c>
      <c r="L59" s="42" t="s">
        <v>57</v>
      </c>
      <c r="M59" s="163" t="str">
        <f t="shared" ref="M59:M77" si="80">IF(ISBLANK(E59),"", IF(E59="NA","NA",IF(E59&gt;=5,INDEX(E59:L59,MATCH(5,E59:L59,-1)),"")))</f>
        <v>NA</v>
      </c>
      <c r="N59" s="163" t="str">
        <f t="shared" ref="N59:N77" si="81">IF(ISBLANK(E59),"",IF(E59="NA","NA",IF(E59&gt;=5,INDEX(E59:L59,MATCH(5,E59:L59,-1)+1),"")))</f>
        <v>NA</v>
      </c>
      <c r="O59" s="163" t="str">
        <f t="shared" ref="O59:O77" si="82">IF(ISBLANK(E59),"", IF(E59="NA","NA",IF(E59&gt;=5,INDEX($E$5:$L$5,MATCH(M59,E59:L59,-1)),"")))</f>
        <v>NA</v>
      </c>
      <c r="P59" s="163" t="str">
        <f t="shared" ref="P59:P77" si="83">IF(ISBLANK(E59),"",IF(E59="NA","NA", IF(E59&gt;=5,INDEX($E$5:$L$5,MATCH(N59,E59:L59,-1)),"")))</f>
        <v>NA</v>
      </c>
      <c r="Q59" s="163" t="str">
        <f t="shared" ref="Q59:Q77" si="84">IF(ISBLANK(E59),"",IF(E59="NA","NA",IF(E59&gt;=5,TREND(O59:P59,M59:N59,5),5)))</f>
        <v>NA</v>
      </c>
      <c r="R59" s="163" t="str">
        <f>IF(Q58="","",IF( OR(Q58="NA",Q59="NA"), "NA",MAX(Q58,Q59)))</f>
        <v>NA</v>
      </c>
      <c r="S59" s="44" t="s">
        <v>57</v>
      </c>
      <c r="T59" s="35" t="s">
        <v>57</v>
      </c>
      <c r="U59" s="35" t="s">
        <v>57</v>
      </c>
      <c r="V59" s="35" t="s">
        <v>57</v>
      </c>
      <c r="W59" s="35" t="s">
        <v>57</v>
      </c>
      <c r="X59" s="35" t="s">
        <v>57</v>
      </c>
      <c r="Y59" s="41" t="s">
        <v>57</v>
      </c>
      <c r="Z59" s="42" t="s">
        <v>57</v>
      </c>
      <c r="AA59" s="163" t="str">
        <f t="shared" ref="AA59:AA77" si="85">IF(ISBLANK(S59),"", IF(S59="NA","NA",IF(S59&gt;=5,INDEX(S59:Z59,MATCH(5,S59:Z59,-1)),"")))</f>
        <v>NA</v>
      </c>
      <c r="AB59" s="163" t="str">
        <f t="shared" ref="AB59:AB77" si="86">IF(ISBLANK(S59),"",IF(S59="NA","NA",IF(S59&gt;=5,INDEX(S59:Z59,MATCH(5,S59:Z59,-1)+1),"")))</f>
        <v>NA</v>
      </c>
      <c r="AC59" s="163" t="str">
        <f t="shared" ref="AC59:AC77" si="87">IF(ISBLANK(S59),"", IF(S59="NA","NA",IF(S59&gt;=5,INDEX($E$5:$L$5,MATCH(AA59,S59:Z59,-1)),"")))</f>
        <v>NA</v>
      </c>
      <c r="AD59" s="163" t="str">
        <f t="shared" ref="AD59:AD77" si="88">IF(ISBLANK(S59),"",IF(S59="NA","NA", IF(S59&gt;=5,INDEX($E$5:$L$5,MATCH(AB59,S59:Z59,-1)),"")))</f>
        <v>NA</v>
      </c>
      <c r="AE59" s="163" t="str">
        <f t="shared" ref="AE59:AE77" si="89">IF(ISBLANK(S59),"",IF(S59="NA","NA",IF(S59&gt;=5,TREND(AC59:AD59,AA59:AB59,5),5)))</f>
        <v>NA</v>
      </c>
      <c r="AF59" s="163" t="str">
        <f>IF(AE58="","",IF( OR(AE58="NA",AE59="NA"), "NA",MAX(AE58,AE59)))</f>
        <v>NA</v>
      </c>
    </row>
    <row r="60" spans="1:32" x14ac:dyDescent="0.15">
      <c r="C60" s="426" t="s">
        <v>58</v>
      </c>
      <c r="D60" s="33" t="s">
        <v>31</v>
      </c>
      <c r="E60" s="43">
        <v>9.9918441546072891</v>
      </c>
      <c r="F60" s="37">
        <v>5.4626523208944198</v>
      </c>
      <c r="G60" s="37">
        <v>2.8215283601466501</v>
      </c>
      <c r="H60" s="37">
        <v>1.3557838478465301</v>
      </c>
      <c r="I60" s="37">
        <v>0.62624332089623702</v>
      </c>
      <c r="J60" s="37">
        <v>0.26672904080058402</v>
      </c>
      <c r="K60" s="38">
        <v>0.10719803995740899</v>
      </c>
      <c r="L60" s="39">
        <v>3.7858442452712797E-2</v>
      </c>
      <c r="M60" s="163">
        <f t="shared" si="80"/>
        <v>5.4626523208944198</v>
      </c>
      <c r="N60" s="163">
        <f t="shared" si="81"/>
        <v>2.8215283601466501</v>
      </c>
      <c r="O60" s="163">
        <f t="shared" si="82"/>
        <v>10</v>
      </c>
      <c r="P60" s="163">
        <f t="shared" si="83"/>
        <v>15</v>
      </c>
      <c r="Q60" s="163">
        <f t="shared" si="84"/>
        <v>10.875862564139986</v>
      </c>
      <c r="S60" s="43"/>
      <c r="T60" s="37"/>
      <c r="U60" s="37"/>
      <c r="V60" s="37"/>
      <c r="W60" s="37"/>
      <c r="X60" s="37"/>
      <c r="Y60" s="38"/>
      <c r="Z60" s="39"/>
      <c r="AA60" s="163" t="str">
        <f t="shared" si="85"/>
        <v/>
      </c>
      <c r="AB60" s="163" t="str">
        <f t="shared" si="86"/>
        <v/>
      </c>
      <c r="AC60" s="163" t="str">
        <f t="shared" si="87"/>
        <v/>
      </c>
      <c r="AD60" s="163" t="str">
        <f t="shared" si="88"/>
        <v/>
      </c>
      <c r="AE60" s="163" t="str">
        <f t="shared" si="89"/>
        <v/>
      </c>
    </row>
    <row r="61" spans="1:32" ht="14.25" thickBot="1" x14ac:dyDescent="0.2">
      <c r="C61" s="427"/>
      <c r="D61" s="34" t="s">
        <v>32</v>
      </c>
      <c r="E61" s="44" t="s">
        <v>57</v>
      </c>
      <c r="F61" s="35" t="s">
        <v>57</v>
      </c>
      <c r="G61" s="35" t="s">
        <v>57</v>
      </c>
      <c r="H61" s="35" t="s">
        <v>57</v>
      </c>
      <c r="I61" s="35" t="s">
        <v>57</v>
      </c>
      <c r="J61" s="35" t="s">
        <v>57</v>
      </c>
      <c r="K61" s="41" t="s">
        <v>57</v>
      </c>
      <c r="L61" s="42" t="s">
        <v>57</v>
      </c>
      <c r="M61" s="163" t="str">
        <f t="shared" si="80"/>
        <v>NA</v>
      </c>
      <c r="N61" s="163" t="str">
        <f t="shared" si="81"/>
        <v>NA</v>
      </c>
      <c r="O61" s="163" t="str">
        <f t="shared" si="82"/>
        <v>NA</v>
      </c>
      <c r="P61" s="163" t="str">
        <f t="shared" si="83"/>
        <v>NA</v>
      </c>
      <c r="Q61" s="163" t="str">
        <f t="shared" si="84"/>
        <v>NA</v>
      </c>
      <c r="R61" s="163" t="str">
        <f t="shared" ref="R61" si="90">IF(Q60="","",IF( OR(Q60="NA",Q61="NA"), "NA",MAX(Q60,Q61)))</f>
        <v>NA</v>
      </c>
      <c r="S61" s="44"/>
      <c r="T61" s="35"/>
      <c r="U61" s="35"/>
      <c r="V61" s="35"/>
      <c r="W61" s="35"/>
      <c r="X61" s="35"/>
      <c r="Y61" s="41"/>
      <c r="Z61" s="42"/>
      <c r="AA61" s="163" t="str">
        <f t="shared" si="85"/>
        <v/>
      </c>
      <c r="AB61" s="163" t="str">
        <f t="shared" si="86"/>
        <v/>
      </c>
      <c r="AC61" s="163" t="str">
        <f t="shared" si="87"/>
        <v/>
      </c>
      <c r="AD61" s="163" t="str">
        <f t="shared" si="88"/>
        <v/>
      </c>
      <c r="AE61" s="163" t="str">
        <f t="shared" si="89"/>
        <v/>
      </c>
      <c r="AF61" s="163" t="str">
        <f t="shared" ref="AF61" si="91">IF(AE60="","",IF( OR(AE60="NA",AE61="NA"), "NA",MAX(AE60,AE61)))</f>
        <v/>
      </c>
    </row>
    <row r="62" spans="1:32" x14ac:dyDescent="0.15">
      <c r="C62" s="426" t="s">
        <v>60</v>
      </c>
      <c r="D62" s="33" t="s">
        <v>31</v>
      </c>
      <c r="E62" s="43">
        <v>6.1304999999999996</v>
      </c>
      <c r="F62" s="37">
        <v>3.0529000000000002</v>
      </c>
      <c r="G62" s="37">
        <v>1.4157999999999999</v>
      </c>
      <c r="H62" s="37">
        <v>0.62</v>
      </c>
      <c r="I62" s="37">
        <v>0.2437</v>
      </c>
      <c r="J62" s="37">
        <v>8.8900000000000007E-2</v>
      </c>
      <c r="K62" s="38">
        <v>2.6100000000000002E-2</v>
      </c>
      <c r="L62" s="39">
        <v>8.6999999999999994E-3</v>
      </c>
      <c r="M62" s="163">
        <f t="shared" si="80"/>
        <v>6.1304999999999996</v>
      </c>
      <c r="N62" s="163">
        <f t="shared" si="81"/>
        <v>3.0529000000000002</v>
      </c>
      <c r="O62" s="163">
        <f t="shared" si="82"/>
        <v>5</v>
      </c>
      <c r="P62" s="163">
        <f t="shared" si="83"/>
        <v>10</v>
      </c>
      <c r="Q62" s="163">
        <f t="shared" si="84"/>
        <v>6.8366584351442672</v>
      </c>
      <c r="S62" s="43">
        <v>6.2051999999999996</v>
      </c>
      <c r="T62" s="37">
        <v>3.1775000000000002</v>
      </c>
      <c r="U62" s="37">
        <v>1.5162</v>
      </c>
      <c r="V62" s="37">
        <v>0.66700000000000004</v>
      </c>
      <c r="W62" s="37">
        <v>0.27279999999999999</v>
      </c>
      <c r="X62" s="37">
        <v>0.1008</v>
      </c>
      <c r="Y62" s="38">
        <v>3.4200000000000001E-2</v>
      </c>
      <c r="Z62" s="39">
        <v>1.11E-2</v>
      </c>
      <c r="AA62" s="163">
        <f t="shared" si="85"/>
        <v>6.2051999999999996</v>
      </c>
      <c r="AB62" s="163">
        <f t="shared" si="86"/>
        <v>3.1775000000000002</v>
      </c>
      <c r="AC62" s="163">
        <f t="shared" si="87"/>
        <v>5</v>
      </c>
      <c r="AD62" s="163">
        <f t="shared" si="88"/>
        <v>10</v>
      </c>
      <c r="AE62" s="163">
        <f t="shared" si="89"/>
        <v>6.9902896588169234</v>
      </c>
    </row>
    <row r="63" spans="1:32" ht="14.25" thickBot="1" x14ac:dyDescent="0.2">
      <c r="C63" s="427"/>
      <c r="D63" s="34" t="s">
        <v>32</v>
      </c>
      <c r="E63" s="44" t="s">
        <v>57</v>
      </c>
      <c r="F63" s="35" t="s">
        <v>57</v>
      </c>
      <c r="G63" s="35" t="s">
        <v>57</v>
      </c>
      <c r="H63" s="35" t="s">
        <v>57</v>
      </c>
      <c r="I63" s="35" t="s">
        <v>57</v>
      </c>
      <c r="J63" s="35" t="s">
        <v>57</v>
      </c>
      <c r="K63" s="41" t="s">
        <v>57</v>
      </c>
      <c r="L63" s="42" t="s">
        <v>57</v>
      </c>
      <c r="M63" s="163" t="str">
        <f t="shared" si="80"/>
        <v>NA</v>
      </c>
      <c r="N63" s="163" t="str">
        <f t="shared" si="81"/>
        <v>NA</v>
      </c>
      <c r="O63" s="163" t="str">
        <f t="shared" si="82"/>
        <v>NA</v>
      </c>
      <c r="P63" s="163" t="str">
        <f t="shared" si="83"/>
        <v>NA</v>
      </c>
      <c r="Q63" s="163" t="str">
        <f t="shared" si="84"/>
        <v>NA</v>
      </c>
      <c r="R63" s="163" t="str">
        <f t="shared" ref="R63" si="92">IF(Q62="","",IF( OR(Q62="NA",Q63="NA"), "NA",MAX(Q62,Q63)))</f>
        <v>NA</v>
      </c>
      <c r="S63" s="44" t="s">
        <v>57</v>
      </c>
      <c r="T63" s="35" t="s">
        <v>57</v>
      </c>
      <c r="U63" s="35" t="s">
        <v>57</v>
      </c>
      <c r="V63" s="35" t="s">
        <v>57</v>
      </c>
      <c r="W63" s="35" t="s">
        <v>57</v>
      </c>
      <c r="X63" s="35" t="s">
        <v>57</v>
      </c>
      <c r="Y63" s="41" t="s">
        <v>57</v>
      </c>
      <c r="Z63" s="42" t="s">
        <v>57</v>
      </c>
      <c r="AA63" s="163" t="str">
        <f t="shared" si="85"/>
        <v>NA</v>
      </c>
      <c r="AB63" s="163" t="str">
        <f t="shared" si="86"/>
        <v>NA</v>
      </c>
      <c r="AC63" s="163" t="str">
        <f t="shared" si="87"/>
        <v>NA</v>
      </c>
      <c r="AD63" s="163" t="str">
        <f t="shared" si="88"/>
        <v>NA</v>
      </c>
      <c r="AE63" s="163" t="str">
        <f t="shared" si="89"/>
        <v>NA</v>
      </c>
      <c r="AF63" s="163" t="str">
        <f t="shared" ref="AF63" si="93">IF(AE62="","",IF( OR(AE62="NA",AE63="NA"), "NA",MAX(AE62,AE63)))</f>
        <v>NA</v>
      </c>
    </row>
    <row r="64" spans="1:32" s="51" customFormat="1" x14ac:dyDescent="0.15">
      <c r="A64" s="18"/>
      <c r="B64" s="18"/>
      <c r="C64" s="426" t="s">
        <v>62</v>
      </c>
      <c r="D64" s="33" t="s">
        <v>31</v>
      </c>
      <c r="E64" s="43"/>
      <c r="F64" s="37"/>
      <c r="G64" s="37"/>
      <c r="H64" s="37"/>
      <c r="I64" s="37"/>
      <c r="J64" s="37"/>
      <c r="K64" s="38"/>
      <c r="L64" s="39"/>
      <c r="M64" s="163" t="str">
        <f t="shared" si="80"/>
        <v/>
      </c>
      <c r="N64" s="163" t="str">
        <f t="shared" si="81"/>
        <v/>
      </c>
      <c r="O64" s="163" t="str">
        <f t="shared" si="82"/>
        <v/>
      </c>
      <c r="P64" s="163" t="str">
        <f t="shared" si="83"/>
        <v/>
      </c>
      <c r="Q64" s="163" t="str">
        <f t="shared" si="84"/>
        <v/>
      </c>
      <c r="R64" s="163"/>
      <c r="S64" s="43"/>
      <c r="T64" s="37"/>
      <c r="U64" s="37"/>
      <c r="V64" s="37"/>
      <c r="W64" s="37"/>
      <c r="X64" s="37"/>
      <c r="Y64" s="38"/>
      <c r="Z64" s="39"/>
      <c r="AA64" s="163" t="str">
        <f t="shared" si="85"/>
        <v/>
      </c>
      <c r="AB64" s="163" t="str">
        <f t="shared" si="86"/>
        <v/>
      </c>
      <c r="AC64" s="163" t="str">
        <f t="shared" si="87"/>
        <v/>
      </c>
      <c r="AD64" s="163" t="str">
        <f t="shared" si="88"/>
        <v/>
      </c>
      <c r="AE64" s="163" t="str">
        <f t="shared" si="89"/>
        <v/>
      </c>
      <c r="AF64" s="163"/>
    </row>
    <row r="65" spans="1:32" s="51" customFormat="1" ht="14.25" thickBot="1" x14ac:dyDescent="0.2">
      <c r="A65" s="18"/>
      <c r="B65" s="18"/>
      <c r="C65" s="427"/>
      <c r="D65" s="34" t="s">
        <v>32</v>
      </c>
      <c r="E65" s="44"/>
      <c r="F65" s="35"/>
      <c r="G65" s="35"/>
      <c r="H65" s="35"/>
      <c r="I65" s="35"/>
      <c r="J65" s="35"/>
      <c r="K65" s="41"/>
      <c r="L65" s="42"/>
      <c r="M65" s="163" t="str">
        <f t="shared" si="80"/>
        <v/>
      </c>
      <c r="N65" s="163" t="str">
        <f t="shared" si="81"/>
        <v/>
      </c>
      <c r="O65" s="163" t="str">
        <f t="shared" si="82"/>
        <v/>
      </c>
      <c r="P65" s="163" t="str">
        <f t="shared" si="83"/>
        <v/>
      </c>
      <c r="Q65" s="163" t="str">
        <f t="shared" si="84"/>
        <v/>
      </c>
      <c r="R65" s="163" t="str">
        <f t="shared" ref="R65" si="94">IF(Q64="","",IF( OR(Q64="NA",Q65="NA"), "NA",MAX(Q64,Q65)))</f>
        <v/>
      </c>
      <c r="S65" s="44"/>
      <c r="T65" s="35"/>
      <c r="U65" s="35"/>
      <c r="V65" s="35"/>
      <c r="W65" s="35"/>
      <c r="X65" s="35"/>
      <c r="Y65" s="41"/>
      <c r="Z65" s="42"/>
      <c r="AA65" s="163" t="str">
        <f t="shared" si="85"/>
        <v/>
      </c>
      <c r="AB65" s="163" t="str">
        <f t="shared" si="86"/>
        <v/>
      </c>
      <c r="AC65" s="163" t="str">
        <f t="shared" si="87"/>
        <v/>
      </c>
      <c r="AD65" s="163" t="str">
        <f t="shared" si="88"/>
        <v/>
      </c>
      <c r="AE65" s="163" t="str">
        <f t="shared" si="89"/>
        <v/>
      </c>
      <c r="AF65" s="163" t="str">
        <f t="shared" ref="AF65" si="95">IF(AE64="","",IF( OR(AE64="NA",AE65="NA"), "NA",MAX(AE64,AE65)))</f>
        <v/>
      </c>
    </row>
    <row r="66" spans="1:32" s="51" customFormat="1" x14ac:dyDescent="0.15">
      <c r="A66" s="18"/>
      <c r="B66" s="18"/>
      <c r="C66" s="426" t="s">
        <v>63</v>
      </c>
      <c r="D66" s="33" t="s">
        <v>31</v>
      </c>
      <c r="E66" s="43">
        <v>4.871715773557745</v>
      </c>
      <c r="F66" s="37">
        <v>2.5551122450976709</v>
      </c>
      <c r="G66" s="37">
        <v>1.241387938046874</v>
      </c>
      <c r="H66" s="37">
        <v>0.54764586539695492</v>
      </c>
      <c r="I66" s="37">
        <v>0.22160755104226279</v>
      </c>
      <c r="J66" s="37">
        <v>7.8218503051677171E-2</v>
      </c>
      <c r="K66" s="38">
        <v>2.3103768414237415E-2</v>
      </c>
      <c r="L66" s="39">
        <v>7.5855573675506537E-3</v>
      </c>
      <c r="M66" s="163" t="str">
        <f t="shared" si="80"/>
        <v/>
      </c>
      <c r="N66" s="163" t="str">
        <f t="shared" si="81"/>
        <v/>
      </c>
      <c r="O66" s="163" t="str">
        <f t="shared" si="82"/>
        <v/>
      </c>
      <c r="P66" s="163" t="str">
        <f t="shared" si="83"/>
        <v/>
      </c>
      <c r="Q66" s="163">
        <f t="shared" si="84"/>
        <v>5</v>
      </c>
      <c r="R66" s="163"/>
      <c r="S66" s="43">
        <v>4.761439733902975</v>
      </c>
      <c r="T66" s="37">
        <v>2.4861727931788193</v>
      </c>
      <c r="U66" s="37">
        <v>1.199691194074789</v>
      </c>
      <c r="V66" s="37">
        <v>0.52400934592664317</v>
      </c>
      <c r="W66" s="37">
        <v>0.20998661168612739</v>
      </c>
      <c r="X66" s="37">
        <v>7.2965778245750193E-2</v>
      </c>
      <c r="Y66" s="38">
        <v>2.115209785192183E-2</v>
      </c>
      <c r="Z66" s="39">
        <v>6.9780395426307625E-3</v>
      </c>
      <c r="AA66" s="163" t="str">
        <f t="shared" si="85"/>
        <v/>
      </c>
      <c r="AB66" s="163" t="str">
        <f t="shared" si="86"/>
        <v/>
      </c>
      <c r="AC66" s="163" t="str">
        <f t="shared" si="87"/>
        <v/>
      </c>
      <c r="AD66" s="163" t="str">
        <f t="shared" si="88"/>
        <v/>
      </c>
      <c r="AE66" s="163">
        <f t="shared" si="89"/>
        <v>5</v>
      </c>
      <c r="AF66" s="163"/>
    </row>
    <row r="67" spans="1:32" s="51" customFormat="1" ht="14.25" thickBot="1" x14ac:dyDescent="0.2">
      <c r="A67" s="18"/>
      <c r="B67" s="18"/>
      <c r="C67" s="427"/>
      <c r="D67" s="34" t="s">
        <v>32</v>
      </c>
      <c r="E67" s="44" t="s">
        <v>57</v>
      </c>
      <c r="F67" s="35" t="s">
        <v>57</v>
      </c>
      <c r="G67" s="35" t="s">
        <v>57</v>
      </c>
      <c r="H67" s="35" t="s">
        <v>57</v>
      </c>
      <c r="I67" s="35" t="s">
        <v>57</v>
      </c>
      <c r="J67" s="35" t="s">
        <v>57</v>
      </c>
      <c r="K67" s="41" t="s">
        <v>57</v>
      </c>
      <c r="L67" s="42" t="s">
        <v>57</v>
      </c>
      <c r="M67" s="163" t="str">
        <f t="shared" si="80"/>
        <v>NA</v>
      </c>
      <c r="N67" s="163" t="str">
        <f t="shared" si="81"/>
        <v>NA</v>
      </c>
      <c r="O67" s="163" t="str">
        <f t="shared" si="82"/>
        <v>NA</v>
      </c>
      <c r="P67" s="163" t="str">
        <f t="shared" si="83"/>
        <v>NA</v>
      </c>
      <c r="Q67" s="163" t="str">
        <f t="shared" si="84"/>
        <v>NA</v>
      </c>
      <c r="R67" s="163" t="str">
        <f t="shared" ref="R67" si="96">IF(Q66="","",IF( OR(Q66="NA",Q67="NA"), "NA",MAX(Q66,Q67)))</f>
        <v>NA</v>
      </c>
      <c r="S67" s="44" t="s">
        <v>57</v>
      </c>
      <c r="T67" s="35" t="s">
        <v>57</v>
      </c>
      <c r="U67" s="35" t="s">
        <v>57</v>
      </c>
      <c r="V67" s="35" t="s">
        <v>57</v>
      </c>
      <c r="W67" s="35" t="s">
        <v>57</v>
      </c>
      <c r="X67" s="35" t="s">
        <v>57</v>
      </c>
      <c r="Y67" s="41" t="s">
        <v>57</v>
      </c>
      <c r="Z67" s="42" t="s">
        <v>57</v>
      </c>
      <c r="AA67" s="163" t="str">
        <f t="shared" si="85"/>
        <v>NA</v>
      </c>
      <c r="AB67" s="163" t="str">
        <f t="shared" si="86"/>
        <v>NA</v>
      </c>
      <c r="AC67" s="163" t="str">
        <f t="shared" si="87"/>
        <v>NA</v>
      </c>
      <c r="AD67" s="163" t="str">
        <f t="shared" si="88"/>
        <v>NA</v>
      </c>
      <c r="AE67" s="163" t="str">
        <f t="shared" si="89"/>
        <v>NA</v>
      </c>
      <c r="AF67" s="163" t="str">
        <f t="shared" ref="AF67" si="97">IF(AE66="","",IF( OR(AE66="NA",AE67="NA"), "NA",MAX(AE66,AE67)))</f>
        <v>NA</v>
      </c>
    </row>
    <row r="68" spans="1:32" s="51" customFormat="1" x14ac:dyDescent="0.15">
      <c r="A68" s="18"/>
      <c r="B68" s="18"/>
      <c r="C68" s="426" t="s">
        <v>64</v>
      </c>
      <c r="D68" s="33" t="s">
        <v>31</v>
      </c>
      <c r="E68" s="36">
        <v>3.6424411660049798</v>
      </c>
      <c r="F68" s="37">
        <v>1.8222227365347301</v>
      </c>
      <c r="G68" s="37">
        <v>0.84077053805177204</v>
      </c>
      <c r="H68" s="37">
        <v>0.35191410545693003</v>
      </c>
      <c r="I68" s="37">
        <v>0.100588570619498</v>
      </c>
      <c r="J68" s="37">
        <v>2.2085394006554598E-2</v>
      </c>
      <c r="K68" s="38">
        <v>7.1718783622221104E-3</v>
      </c>
      <c r="L68" s="39">
        <v>2.28816617829919E-3</v>
      </c>
      <c r="M68" s="163" t="str">
        <f t="shared" si="80"/>
        <v/>
      </c>
      <c r="N68" s="163" t="str">
        <f t="shared" si="81"/>
        <v/>
      </c>
      <c r="O68" s="163" t="str">
        <f t="shared" si="82"/>
        <v/>
      </c>
      <c r="P68" s="163" t="str">
        <f t="shared" si="83"/>
        <v/>
      </c>
      <c r="Q68" s="163">
        <f t="shared" si="84"/>
        <v>5</v>
      </c>
      <c r="R68" s="163"/>
      <c r="S68" s="43">
        <v>4.0793465205365802</v>
      </c>
      <c r="T68" s="37">
        <v>2.3622000660010398</v>
      </c>
      <c r="U68" s="37">
        <v>1.1899043497522901</v>
      </c>
      <c r="V68" s="37">
        <v>0.54851808985536499</v>
      </c>
      <c r="W68" s="37">
        <v>0.23308156143973</v>
      </c>
      <c r="X68" s="37">
        <v>0.10160186525942599</v>
      </c>
      <c r="Y68" s="38">
        <v>3.0077427386798802E-2</v>
      </c>
      <c r="Z68" s="39">
        <v>8.0812153134823799E-3</v>
      </c>
      <c r="AA68" s="163" t="str">
        <f t="shared" si="85"/>
        <v/>
      </c>
      <c r="AB68" s="163" t="str">
        <f t="shared" si="86"/>
        <v/>
      </c>
      <c r="AC68" s="163" t="str">
        <f t="shared" si="87"/>
        <v/>
      </c>
      <c r="AD68" s="163" t="str">
        <f t="shared" si="88"/>
        <v/>
      </c>
      <c r="AE68" s="163">
        <f t="shared" si="89"/>
        <v>5</v>
      </c>
      <c r="AF68" s="163"/>
    </row>
    <row r="69" spans="1:32" s="51" customFormat="1" ht="14.25" thickBot="1" x14ac:dyDescent="0.2">
      <c r="A69" s="18"/>
      <c r="B69" s="18"/>
      <c r="C69" s="427"/>
      <c r="D69" s="34" t="s">
        <v>32</v>
      </c>
      <c r="E69" s="40" t="s">
        <v>57</v>
      </c>
      <c r="F69" s="40" t="s">
        <v>57</v>
      </c>
      <c r="G69" s="40" t="s">
        <v>57</v>
      </c>
      <c r="H69" s="40" t="s">
        <v>57</v>
      </c>
      <c r="I69" s="40" t="s">
        <v>57</v>
      </c>
      <c r="J69" s="40" t="s">
        <v>57</v>
      </c>
      <c r="K69" s="40" t="s">
        <v>57</v>
      </c>
      <c r="L69" s="42" t="s">
        <v>57</v>
      </c>
      <c r="M69" s="163" t="str">
        <f t="shared" si="80"/>
        <v>NA</v>
      </c>
      <c r="N69" s="163" t="str">
        <f t="shared" si="81"/>
        <v>NA</v>
      </c>
      <c r="O69" s="163" t="str">
        <f t="shared" si="82"/>
        <v>NA</v>
      </c>
      <c r="P69" s="163" t="str">
        <f t="shared" si="83"/>
        <v>NA</v>
      </c>
      <c r="Q69" s="163" t="str">
        <f t="shared" si="84"/>
        <v>NA</v>
      </c>
      <c r="R69" s="163" t="str">
        <f t="shared" ref="R69" si="98">IF(Q68="","",IF( OR(Q68="NA",Q69="NA"), "NA",MAX(Q68,Q69)))</f>
        <v>NA</v>
      </c>
      <c r="S69" s="44" t="s">
        <v>57</v>
      </c>
      <c r="T69" s="40" t="s">
        <v>57</v>
      </c>
      <c r="U69" s="40" t="s">
        <v>57</v>
      </c>
      <c r="V69" s="40" t="s">
        <v>57</v>
      </c>
      <c r="W69" s="40" t="s">
        <v>57</v>
      </c>
      <c r="X69" s="40" t="s">
        <v>57</v>
      </c>
      <c r="Y69" s="40" t="s">
        <v>57</v>
      </c>
      <c r="Z69" s="42" t="s">
        <v>57</v>
      </c>
      <c r="AA69" s="163" t="str">
        <f t="shared" si="85"/>
        <v>NA</v>
      </c>
      <c r="AB69" s="163" t="str">
        <f t="shared" si="86"/>
        <v>NA</v>
      </c>
      <c r="AC69" s="163" t="str">
        <f t="shared" si="87"/>
        <v>NA</v>
      </c>
      <c r="AD69" s="163" t="str">
        <f t="shared" si="88"/>
        <v>NA</v>
      </c>
      <c r="AE69" s="163" t="str">
        <f t="shared" si="89"/>
        <v>NA</v>
      </c>
      <c r="AF69" s="163" t="str">
        <f t="shared" ref="AF69" si="99">IF(AE68="","",IF( OR(AE68="NA",AE69="NA"), "NA",MAX(AE68,AE69)))</f>
        <v>NA</v>
      </c>
    </row>
    <row r="70" spans="1:32" ht="14.25" thickBot="1" x14ac:dyDescent="0.2">
      <c r="C70" s="426" t="s">
        <v>65</v>
      </c>
      <c r="D70" s="33" t="s">
        <v>31</v>
      </c>
      <c r="E70" s="43">
        <v>3.83</v>
      </c>
      <c r="F70" s="37">
        <v>2.13</v>
      </c>
      <c r="G70" s="37">
        <v>1.1200000000000001</v>
      </c>
      <c r="H70" s="37">
        <v>0.56000000000000005</v>
      </c>
      <c r="I70" s="37">
        <v>0.26</v>
      </c>
      <c r="J70" s="37">
        <v>0.11</v>
      </c>
      <c r="K70" s="38">
        <v>0.04</v>
      </c>
      <c r="L70" s="39">
        <v>0.01</v>
      </c>
      <c r="M70" s="163" t="str">
        <f t="shared" si="80"/>
        <v/>
      </c>
      <c r="N70" s="163" t="str">
        <f t="shared" si="81"/>
        <v/>
      </c>
      <c r="O70" s="163" t="str">
        <f t="shared" si="82"/>
        <v/>
      </c>
      <c r="P70" s="163" t="str">
        <f t="shared" si="83"/>
        <v/>
      </c>
      <c r="Q70" s="163">
        <f t="shared" si="84"/>
        <v>5</v>
      </c>
      <c r="S70" s="43">
        <v>3.74</v>
      </c>
      <c r="T70" s="37">
        <v>2.08</v>
      </c>
      <c r="U70" s="37">
        <v>1.1000000000000001</v>
      </c>
      <c r="V70" s="37">
        <v>0.55000000000000004</v>
      </c>
      <c r="W70" s="37">
        <v>0.26</v>
      </c>
      <c r="X70" s="37">
        <v>0.1</v>
      </c>
      <c r="Y70" s="38">
        <v>0.03</v>
      </c>
      <c r="Z70" s="39">
        <v>0.01</v>
      </c>
      <c r="AA70" s="163" t="str">
        <f t="shared" si="85"/>
        <v/>
      </c>
      <c r="AB70" s="163" t="str">
        <f t="shared" si="86"/>
        <v/>
      </c>
      <c r="AC70" s="163" t="str">
        <f t="shared" si="87"/>
        <v/>
      </c>
      <c r="AD70" s="163" t="str">
        <f t="shared" si="88"/>
        <v/>
      </c>
      <c r="AE70" s="163">
        <f t="shared" si="89"/>
        <v>5</v>
      </c>
    </row>
    <row r="71" spans="1:32" ht="14.25" thickBot="1" x14ac:dyDescent="0.2">
      <c r="C71" s="427"/>
      <c r="D71" s="33" t="s">
        <v>32</v>
      </c>
      <c r="E71" s="44" t="s">
        <v>57</v>
      </c>
      <c r="F71" s="35" t="s">
        <v>57</v>
      </c>
      <c r="G71" s="35" t="s">
        <v>57</v>
      </c>
      <c r="H71" s="35" t="s">
        <v>57</v>
      </c>
      <c r="I71" s="35" t="s">
        <v>57</v>
      </c>
      <c r="J71" s="35" t="s">
        <v>57</v>
      </c>
      <c r="K71" s="41" t="s">
        <v>57</v>
      </c>
      <c r="L71" s="42" t="s">
        <v>57</v>
      </c>
      <c r="M71" s="163" t="str">
        <f t="shared" si="80"/>
        <v>NA</v>
      </c>
      <c r="N71" s="163" t="str">
        <f t="shared" si="81"/>
        <v>NA</v>
      </c>
      <c r="O71" s="163" t="str">
        <f t="shared" si="82"/>
        <v>NA</v>
      </c>
      <c r="P71" s="163" t="str">
        <f t="shared" si="83"/>
        <v>NA</v>
      </c>
      <c r="Q71" s="163" t="str">
        <f t="shared" si="84"/>
        <v>NA</v>
      </c>
      <c r="R71" s="163" t="str">
        <f t="shared" ref="R71" si="100">IF(Q70="","",IF( OR(Q70="NA",Q71="NA"), "NA",MAX(Q70,Q71)))</f>
        <v>NA</v>
      </c>
      <c r="S71" s="44" t="s">
        <v>57</v>
      </c>
      <c r="T71" s="35" t="s">
        <v>57</v>
      </c>
      <c r="U71" s="35" t="s">
        <v>57</v>
      </c>
      <c r="V71" s="35" t="s">
        <v>57</v>
      </c>
      <c r="W71" s="35" t="s">
        <v>57</v>
      </c>
      <c r="X71" s="35" t="s">
        <v>57</v>
      </c>
      <c r="Y71" s="41" t="s">
        <v>57</v>
      </c>
      <c r="Z71" s="42" t="s">
        <v>57</v>
      </c>
      <c r="AA71" s="163" t="str">
        <f t="shared" si="85"/>
        <v>NA</v>
      </c>
      <c r="AB71" s="163" t="str">
        <f t="shared" si="86"/>
        <v>NA</v>
      </c>
      <c r="AC71" s="163" t="str">
        <f t="shared" si="87"/>
        <v>NA</v>
      </c>
      <c r="AD71" s="163" t="str">
        <f t="shared" si="88"/>
        <v>NA</v>
      </c>
      <c r="AE71" s="163" t="str">
        <f t="shared" si="89"/>
        <v>NA</v>
      </c>
      <c r="AF71" s="163" t="str">
        <f t="shared" ref="AF71" si="101">IF(AE70="","",IF( OR(AE70="NA",AE71="NA"), "NA",MAX(AE70,AE71)))</f>
        <v>NA</v>
      </c>
    </row>
    <row r="72" spans="1:32" x14ac:dyDescent="0.15">
      <c r="C72" s="426" t="s">
        <v>72</v>
      </c>
      <c r="D72" s="33" t="s">
        <v>73</v>
      </c>
      <c r="E72" s="43">
        <v>7.2885999999999997</v>
      </c>
      <c r="F72" s="37">
        <v>4.0030999999999999</v>
      </c>
      <c r="G72" s="37">
        <v>2.0602999999999998</v>
      </c>
      <c r="H72" s="37">
        <v>1.0169999999999999</v>
      </c>
      <c r="I72" s="37">
        <v>0.45419999999999999</v>
      </c>
      <c r="J72" s="37">
        <v>0.17910000000000001</v>
      </c>
      <c r="K72" s="38">
        <v>6.3E-2</v>
      </c>
      <c r="L72" s="39">
        <v>2.3E-2</v>
      </c>
      <c r="M72" s="163">
        <f t="shared" si="80"/>
        <v>7.2885999999999997</v>
      </c>
      <c r="N72" s="163">
        <f t="shared" si="81"/>
        <v>4.0030999999999999</v>
      </c>
      <c r="O72" s="163">
        <f t="shared" si="82"/>
        <v>5</v>
      </c>
      <c r="P72" s="163">
        <f t="shared" si="83"/>
        <v>10</v>
      </c>
      <c r="Q72" s="163">
        <f t="shared" si="84"/>
        <v>8.4828793182164013</v>
      </c>
      <c r="S72" s="43">
        <v>7.1341000000000001</v>
      </c>
      <c r="T72" s="37">
        <v>3.9238</v>
      </c>
      <c r="U72" s="37">
        <v>2.0139</v>
      </c>
      <c r="V72" s="37">
        <v>0.99350000000000005</v>
      </c>
      <c r="W72" s="37">
        <v>0.44330000000000003</v>
      </c>
      <c r="X72" s="37">
        <v>0.17199999999999999</v>
      </c>
      <c r="Y72" s="38">
        <v>5.8000000000000003E-2</v>
      </c>
      <c r="Z72" s="39">
        <v>2.0299999999999999E-2</v>
      </c>
      <c r="AA72" s="163">
        <f t="shared" si="85"/>
        <v>7.1341000000000001</v>
      </c>
      <c r="AB72" s="163">
        <f t="shared" si="86"/>
        <v>3.9238</v>
      </c>
      <c r="AC72" s="163">
        <f t="shared" si="87"/>
        <v>5</v>
      </c>
      <c r="AD72" s="163">
        <f t="shared" si="88"/>
        <v>10</v>
      </c>
      <c r="AE72" s="163">
        <f t="shared" si="89"/>
        <v>8.3238326636139934</v>
      </c>
    </row>
    <row r="73" spans="1:32" ht="14.25" thickBot="1" x14ac:dyDescent="0.2">
      <c r="C73" s="427"/>
      <c r="D73" s="34" t="s">
        <v>74</v>
      </c>
      <c r="E73" s="44" t="s">
        <v>57</v>
      </c>
      <c r="F73" s="35" t="s">
        <v>57</v>
      </c>
      <c r="G73" s="35" t="s">
        <v>57</v>
      </c>
      <c r="H73" s="35" t="s">
        <v>57</v>
      </c>
      <c r="I73" s="35" t="s">
        <v>57</v>
      </c>
      <c r="J73" s="35" t="s">
        <v>57</v>
      </c>
      <c r="K73" s="41" t="s">
        <v>57</v>
      </c>
      <c r="L73" s="42" t="s">
        <v>57</v>
      </c>
      <c r="M73" s="163" t="str">
        <f t="shared" si="80"/>
        <v>NA</v>
      </c>
      <c r="N73" s="163" t="str">
        <f t="shared" si="81"/>
        <v>NA</v>
      </c>
      <c r="O73" s="163" t="str">
        <f t="shared" si="82"/>
        <v>NA</v>
      </c>
      <c r="P73" s="163" t="str">
        <f t="shared" si="83"/>
        <v>NA</v>
      </c>
      <c r="Q73" s="163" t="str">
        <f t="shared" si="84"/>
        <v>NA</v>
      </c>
      <c r="R73" s="163" t="str">
        <f t="shared" ref="R73" si="102">IF(Q72="","",IF( OR(Q72="NA",Q73="NA"), "NA",MAX(Q72,Q73)))</f>
        <v>NA</v>
      </c>
      <c r="S73" s="44" t="s">
        <v>57</v>
      </c>
      <c r="T73" s="35" t="s">
        <v>57</v>
      </c>
      <c r="U73" s="35" t="s">
        <v>57</v>
      </c>
      <c r="V73" s="35" t="s">
        <v>57</v>
      </c>
      <c r="W73" s="35" t="s">
        <v>57</v>
      </c>
      <c r="X73" s="35" t="s">
        <v>57</v>
      </c>
      <c r="Y73" s="41" t="s">
        <v>57</v>
      </c>
      <c r="Z73" s="42" t="s">
        <v>57</v>
      </c>
      <c r="AA73" s="163" t="str">
        <f t="shared" si="85"/>
        <v>NA</v>
      </c>
      <c r="AB73" s="163" t="str">
        <f t="shared" si="86"/>
        <v>NA</v>
      </c>
      <c r="AC73" s="163" t="str">
        <f t="shared" si="87"/>
        <v>NA</v>
      </c>
      <c r="AD73" s="163" t="str">
        <f t="shared" si="88"/>
        <v>NA</v>
      </c>
      <c r="AE73" s="163" t="str">
        <f t="shared" si="89"/>
        <v>NA</v>
      </c>
      <c r="AF73" s="163" t="str">
        <f t="shared" ref="AF73" si="103">IF(AE72="","",IF( OR(AE72="NA",AE73="NA"), "NA",MAX(AE72,AE73)))</f>
        <v>NA</v>
      </c>
    </row>
    <row r="74" spans="1:32" x14ac:dyDescent="0.15">
      <c r="C74" s="426" t="s">
        <v>75</v>
      </c>
      <c r="D74" s="33" t="s">
        <v>31</v>
      </c>
      <c r="E74" s="43">
        <v>4.0217000000000001</v>
      </c>
      <c r="F74" s="37">
        <v>2.0531000000000001</v>
      </c>
      <c r="G74" s="37">
        <v>0.97929999999999995</v>
      </c>
      <c r="H74" s="37">
        <v>0.4325</v>
      </c>
      <c r="I74" s="37">
        <v>0.17599999999999999</v>
      </c>
      <c r="J74" s="37">
        <v>6.7799999999999999E-2</v>
      </c>
      <c r="K74" s="38">
        <v>2.4899999999999999E-2</v>
      </c>
      <c r="L74" s="39">
        <v>8.9999999999999993E-3</v>
      </c>
      <c r="M74" s="163" t="str">
        <f t="shared" si="80"/>
        <v/>
      </c>
      <c r="N74" s="163" t="str">
        <f t="shared" si="81"/>
        <v/>
      </c>
      <c r="O74" s="163" t="str">
        <f t="shared" si="82"/>
        <v/>
      </c>
      <c r="P74" s="163" t="str">
        <f t="shared" si="83"/>
        <v/>
      </c>
      <c r="Q74" s="163">
        <f t="shared" si="84"/>
        <v>5</v>
      </c>
      <c r="S74" s="43">
        <v>3.9714999999999998</v>
      </c>
      <c r="T74" s="37">
        <v>2.0272999999999999</v>
      </c>
      <c r="U74" s="37">
        <v>0.96840000000000004</v>
      </c>
      <c r="V74" s="37">
        <v>0.42859999999999998</v>
      </c>
      <c r="W74" s="37">
        <v>0.17510000000000001</v>
      </c>
      <c r="X74" s="37">
        <v>6.7299999999999999E-2</v>
      </c>
      <c r="Y74" s="38">
        <v>2.4500000000000001E-2</v>
      </c>
      <c r="Z74" s="39">
        <v>8.8000000000000005E-3</v>
      </c>
      <c r="AA74" s="163" t="str">
        <f t="shared" si="85"/>
        <v/>
      </c>
      <c r="AB74" s="163" t="str">
        <f t="shared" si="86"/>
        <v/>
      </c>
      <c r="AC74" s="163" t="str">
        <f t="shared" si="87"/>
        <v/>
      </c>
      <c r="AD74" s="163" t="str">
        <f t="shared" si="88"/>
        <v/>
      </c>
      <c r="AE74" s="163">
        <f t="shared" si="89"/>
        <v>5</v>
      </c>
    </row>
    <row r="75" spans="1:32" ht="14.25" thickBot="1" x14ac:dyDescent="0.2">
      <c r="C75" s="427"/>
      <c r="D75" s="34" t="s">
        <v>32</v>
      </c>
      <c r="E75" s="44" t="s">
        <v>57</v>
      </c>
      <c r="F75" s="35" t="s">
        <v>57</v>
      </c>
      <c r="G75" s="35" t="s">
        <v>57</v>
      </c>
      <c r="H75" s="35" t="s">
        <v>57</v>
      </c>
      <c r="I75" s="35" t="s">
        <v>57</v>
      </c>
      <c r="J75" s="35" t="s">
        <v>57</v>
      </c>
      <c r="K75" s="41" t="s">
        <v>57</v>
      </c>
      <c r="L75" s="42" t="s">
        <v>57</v>
      </c>
      <c r="M75" s="163" t="str">
        <f t="shared" si="80"/>
        <v>NA</v>
      </c>
      <c r="N75" s="163" t="str">
        <f t="shared" si="81"/>
        <v>NA</v>
      </c>
      <c r="O75" s="163" t="str">
        <f t="shared" si="82"/>
        <v>NA</v>
      </c>
      <c r="P75" s="163" t="str">
        <f t="shared" si="83"/>
        <v>NA</v>
      </c>
      <c r="Q75" s="163" t="str">
        <f t="shared" si="84"/>
        <v>NA</v>
      </c>
      <c r="R75" s="163" t="str">
        <f t="shared" ref="R75" si="104">IF(Q74="","",IF( OR(Q74="NA",Q75="NA"), "NA",MAX(Q74,Q75)))</f>
        <v>NA</v>
      </c>
      <c r="S75" s="44" t="s">
        <v>57</v>
      </c>
      <c r="T75" s="35" t="s">
        <v>57</v>
      </c>
      <c r="U75" s="35" t="s">
        <v>57</v>
      </c>
      <c r="V75" s="35" t="s">
        <v>57</v>
      </c>
      <c r="W75" s="35" t="s">
        <v>57</v>
      </c>
      <c r="X75" s="35" t="s">
        <v>57</v>
      </c>
      <c r="Y75" s="41" t="s">
        <v>57</v>
      </c>
      <c r="Z75" s="42" t="s">
        <v>57</v>
      </c>
      <c r="AA75" s="163" t="str">
        <f t="shared" si="85"/>
        <v>NA</v>
      </c>
      <c r="AB75" s="163" t="str">
        <f t="shared" si="86"/>
        <v>NA</v>
      </c>
      <c r="AC75" s="163" t="str">
        <f t="shared" si="87"/>
        <v>NA</v>
      </c>
      <c r="AD75" s="163" t="str">
        <f t="shared" si="88"/>
        <v>NA</v>
      </c>
      <c r="AE75" s="163" t="str">
        <f t="shared" si="89"/>
        <v>NA</v>
      </c>
      <c r="AF75" s="163" t="str">
        <f t="shared" ref="AF75" si="105">IF(AE74="","",IF( OR(AE74="NA",AE75="NA"), "NA",MAX(AE74,AE75)))</f>
        <v>NA</v>
      </c>
    </row>
    <row r="76" spans="1:32" x14ac:dyDescent="0.15">
      <c r="C76" s="432" t="s">
        <v>96</v>
      </c>
      <c r="D76" s="33" t="s">
        <v>31</v>
      </c>
      <c r="E76" s="43">
        <v>2.92</v>
      </c>
      <c r="F76" s="37">
        <v>1.95</v>
      </c>
      <c r="G76" s="37">
        <v>0.83</v>
      </c>
      <c r="H76" s="37">
        <v>0.5</v>
      </c>
      <c r="I76" s="37">
        <v>0.2</v>
      </c>
      <c r="J76" s="37">
        <v>7.0000000000000007E-2</v>
      </c>
      <c r="K76" s="38">
        <v>0.01</v>
      </c>
      <c r="L76" s="39">
        <v>0.01</v>
      </c>
      <c r="M76" s="163" t="str">
        <f t="shared" si="80"/>
        <v/>
      </c>
      <c r="N76" s="163" t="str">
        <f t="shared" si="81"/>
        <v/>
      </c>
      <c r="O76" s="163" t="str">
        <f t="shared" si="82"/>
        <v/>
      </c>
      <c r="P76" s="163" t="str">
        <f t="shared" si="83"/>
        <v/>
      </c>
      <c r="Q76" s="163">
        <f t="shared" si="84"/>
        <v>5</v>
      </c>
      <c r="S76" s="43">
        <v>4.09</v>
      </c>
      <c r="T76" s="37">
        <v>2.14</v>
      </c>
      <c r="U76" s="37">
        <v>0.89</v>
      </c>
      <c r="V76" s="37">
        <v>0.36</v>
      </c>
      <c r="W76" s="37">
        <v>0.12</v>
      </c>
      <c r="X76" s="37">
        <v>0.09</v>
      </c>
      <c r="Y76" s="38">
        <v>0.01</v>
      </c>
      <c r="Z76" s="39">
        <v>0.01</v>
      </c>
      <c r="AA76" s="163" t="str">
        <f t="shared" si="85"/>
        <v/>
      </c>
      <c r="AB76" s="163" t="str">
        <f t="shared" si="86"/>
        <v/>
      </c>
      <c r="AC76" s="163" t="str">
        <f t="shared" si="87"/>
        <v/>
      </c>
      <c r="AD76" s="163" t="str">
        <f t="shared" si="88"/>
        <v/>
      </c>
      <c r="AE76" s="163">
        <f t="shared" si="89"/>
        <v>5</v>
      </c>
    </row>
    <row r="77" spans="1:32" ht="14.25" thickBot="1" x14ac:dyDescent="0.2">
      <c r="C77" s="433"/>
      <c r="D77" s="34" t="s">
        <v>32</v>
      </c>
      <c r="E77" s="44" t="s">
        <v>57</v>
      </c>
      <c r="F77" s="35" t="s">
        <v>57</v>
      </c>
      <c r="G77" s="35" t="s">
        <v>57</v>
      </c>
      <c r="H77" s="35" t="s">
        <v>57</v>
      </c>
      <c r="I77" s="35" t="s">
        <v>57</v>
      </c>
      <c r="J77" s="35" t="s">
        <v>57</v>
      </c>
      <c r="K77" s="41" t="s">
        <v>57</v>
      </c>
      <c r="L77" s="42" t="s">
        <v>57</v>
      </c>
      <c r="M77" s="163" t="str">
        <f t="shared" si="80"/>
        <v>NA</v>
      </c>
      <c r="N77" s="163" t="str">
        <f t="shared" si="81"/>
        <v>NA</v>
      </c>
      <c r="O77" s="163" t="str">
        <f t="shared" si="82"/>
        <v>NA</v>
      </c>
      <c r="P77" s="163" t="str">
        <f t="shared" si="83"/>
        <v>NA</v>
      </c>
      <c r="Q77" s="163" t="str">
        <f t="shared" si="84"/>
        <v>NA</v>
      </c>
      <c r="R77" s="163" t="str">
        <f t="shared" ref="R77" si="106">IF(Q76="","",IF( OR(Q76="NA",Q77="NA"), "NA",MAX(Q76,Q77)))</f>
        <v>NA</v>
      </c>
      <c r="S77" s="44" t="s">
        <v>57</v>
      </c>
      <c r="T77" s="35" t="s">
        <v>57</v>
      </c>
      <c r="U77" s="35" t="s">
        <v>57</v>
      </c>
      <c r="V77" s="35" t="s">
        <v>57</v>
      </c>
      <c r="W77" s="35" t="s">
        <v>57</v>
      </c>
      <c r="X77" s="35" t="s">
        <v>57</v>
      </c>
      <c r="Y77" s="41" t="s">
        <v>57</v>
      </c>
      <c r="Z77" s="42" t="s">
        <v>57</v>
      </c>
      <c r="AA77" s="163" t="str">
        <f t="shared" si="85"/>
        <v>NA</v>
      </c>
      <c r="AB77" s="163" t="str">
        <f t="shared" si="86"/>
        <v>NA</v>
      </c>
      <c r="AC77" s="163" t="str">
        <f t="shared" si="87"/>
        <v>NA</v>
      </c>
      <c r="AD77" s="163" t="str">
        <f t="shared" si="88"/>
        <v>NA</v>
      </c>
      <c r="AE77" s="163" t="str">
        <f t="shared" si="89"/>
        <v>NA</v>
      </c>
      <c r="AF77" s="163" t="str">
        <f t="shared" ref="AF77" si="107">IF(AE76="","",IF( OR(AE76="NA",AE77="NA"), "NA",MAX(AE76,AE77)))</f>
        <v>NA</v>
      </c>
    </row>
    <row r="78" spans="1:32" s="51" customFormat="1" x14ac:dyDescent="0.15">
      <c r="A78" s="18"/>
      <c r="B78" s="18"/>
      <c r="C78" s="432" t="s">
        <v>143</v>
      </c>
      <c r="D78" s="33" t="s">
        <v>31</v>
      </c>
      <c r="E78" s="43">
        <v>8.2016173907847545</v>
      </c>
      <c r="F78" s="37">
        <v>4.2522715683750878</v>
      </c>
      <c r="G78" s="37">
        <v>2.0378201212159497</v>
      </c>
      <c r="H78" s="37">
        <v>0.9023878154579279</v>
      </c>
      <c r="I78" s="37">
        <v>0.33203430640968978</v>
      </c>
      <c r="J78" s="37">
        <v>0.1130282962663598</v>
      </c>
      <c r="K78" s="38">
        <v>3.0392861191130827E-2</v>
      </c>
      <c r="L78" s="39">
        <v>9.3048261387451703E-3</v>
      </c>
      <c r="M78" s="163">
        <f t="shared" ref="M78:M79" si="108">IF(ISBLANK(E78),"", IF(E78="NA","NA",IF(E78&gt;=5,INDEX(E78:L78,MATCH(5,E78:L78,-1)),"")))</f>
        <v>8.2016173907847545</v>
      </c>
      <c r="N78" s="163">
        <f t="shared" ref="N78:N79" si="109">IF(ISBLANK(E78),"",IF(E78="NA","NA",IF(E78&gt;=5,INDEX(E78:L78,MATCH(5,E78:L78,-1)+1),"")))</f>
        <v>4.2522715683750878</v>
      </c>
      <c r="O78" s="163">
        <f t="shared" ref="O78:O79" si="110">IF(ISBLANK(E78),"", IF(E78="NA","NA",IF(E78&gt;=5,INDEX($E$5:$L$5,MATCH(M78,E78:L78,-1)),"")))</f>
        <v>5</v>
      </c>
      <c r="P78" s="163">
        <f t="shared" ref="P78:P79" si="111">IF(ISBLANK(E78),"",IF(E78="NA","NA", IF(E78&gt;=5,INDEX($E$5:$L$5,MATCH(N78,E78:L78,-1)),"")))</f>
        <v>10</v>
      </c>
      <c r="Q78" s="163">
        <f t="shared" ref="Q78:Q79" si="112">IF(ISBLANK(E78),"",IF(E78="NA","NA",IF(E78&gt;=5,TREND(O78:P78,M78:N78,5),5)))</f>
        <v>9.0533515356111689</v>
      </c>
      <c r="R78" s="163"/>
      <c r="S78" s="43">
        <v>7.2850347289549084</v>
      </c>
      <c r="T78" s="37">
        <v>3.9058415929352219</v>
      </c>
      <c r="U78" s="37">
        <v>1.8759109379584027</v>
      </c>
      <c r="V78" s="37">
        <v>0.84583944576146486</v>
      </c>
      <c r="W78" s="37">
        <v>0.36048345439901874</v>
      </c>
      <c r="X78" s="37">
        <v>0.13473012519615857</v>
      </c>
      <c r="Y78" s="38">
        <v>3.6559378084488614E-2</v>
      </c>
      <c r="Z78" s="39">
        <v>2.7005391066925455E-3</v>
      </c>
      <c r="AA78" s="163">
        <f t="shared" ref="AA78:AA79" si="113">IF(ISBLANK(S78),"", IF(S78="NA","NA",IF(S78&gt;=5,INDEX(S78:Z78,MATCH(5,S78:Z78,-1)),"")))</f>
        <v>7.2850347289549084</v>
      </c>
      <c r="AB78" s="163">
        <f t="shared" ref="AB78:AB79" si="114">IF(ISBLANK(S78),"",IF(S78="NA","NA",IF(S78&gt;=5,INDEX(S78:Z78,MATCH(5,S78:Z78,-1)+1),"")))</f>
        <v>3.9058415929352219</v>
      </c>
      <c r="AC78" s="163">
        <f t="shared" ref="AC78:AC79" si="115">IF(ISBLANK(S78),"", IF(S78="NA","NA",IF(S78&gt;=5,INDEX($E$5:$L$5,MATCH(AA78,S78:Z78,-1)),"")))</f>
        <v>5</v>
      </c>
      <c r="AD78" s="163">
        <f t="shared" ref="AD78:AD79" si="116">IF(ISBLANK(S78),"",IF(S78="NA","NA", IF(S78&gt;=5,INDEX($E$5:$L$5,MATCH(AB78,S78:Z78,-1)),"")))</f>
        <v>10</v>
      </c>
      <c r="AE78" s="163">
        <f t="shared" ref="AE78:AE79" si="117">IF(ISBLANK(S78),"",IF(S78="NA","NA",IF(S78&gt;=5,TREND(AC78:AD78,AA78:AB78,5),5)))</f>
        <v>8.3810360002779021</v>
      </c>
      <c r="AF78" s="163"/>
    </row>
    <row r="79" spans="1:32" s="51" customFormat="1" ht="14.25" thickBot="1" x14ac:dyDescent="0.2">
      <c r="A79" s="18"/>
      <c r="B79" s="18"/>
      <c r="C79" s="433"/>
      <c r="D79" s="34" t="s">
        <v>32</v>
      </c>
      <c r="E79" s="44">
        <v>2.4412518554112972</v>
      </c>
      <c r="F79" s="35">
        <v>0.84446229682925145</v>
      </c>
      <c r="G79" s="35">
        <v>0.22541372667316262</v>
      </c>
      <c r="H79" s="35">
        <v>3.011266488984754E-2</v>
      </c>
      <c r="I79" s="35">
        <v>1.1003197382497554E-2</v>
      </c>
      <c r="J79" s="35">
        <v>1.0933264489687566E-2</v>
      </c>
      <c r="K79" s="41">
        <v>2.8508719474018562E-5</v>
      </c>
      <c r="L79" s="42">
        <v>9.015255630906438E-6</v>
      </c>
      <c r="M79" s="163" t="str">
        <f t="shared" si="108"/>
        <v/>
      </c>
      <c r="N79" s="163" t="str">
        <f t="shared" si="109"/>
        <v/>
      </c>
      <c r="O79" s="163" t="str">
        <f t="shared" si="110"/>
        <v/>
      </c>
      <c r="P79" s="163" t="str">
        <f t="shared" si="111"/>
        <v/>
      </c>
      <c r="Q79" s="163">
        <f t="shared" si="112"/>
        <v>5</v>
      </c>
      <c r="R79" s="163">
        <f t="shared" ref="R79" si="118">IF(Q78="","",IF( OR(Q78="NA",Q79="NA"), "NA",MAX(Q78,Q79)))</f>
        <v>9.0533515356111689</v>
      </c>
      <c r="S79" s="44">
        <v>1.6202284831368541</v>
      </c>
      <c r="T79" s="35">
        <v>0.63457663062254088</v>
      </c>
      <c r="U79" s="35">
        <v>0.24876915460131377</v>
      </c>
      <c r="V79" s="35">
        <v>7.3727651401434002E-2</v>
      </c>
      <c r="W79" s="35">
        <v>2.8859270857606312E-2</v>
      </c>
      <c r="X79" s="35">
        <v>1.5363292290648811E-2</v>
      </c>
      <c r="Y79" s="41">
        <v>1.4274545034886899E-5</v>
      </c>
      <c r="Z79" s="42">
        <v>4.5140087001627194E-6</v>
      </c>
      <c r="AA79" s="163" t="str">
        <f t="shared" si="113"/>
        <v/>
      </c>
      <c r="AB79" s="163" t="str">
        <f t="shared" si="114"/>
        <v/>
      </c>
      <c r="AC79" s="163" t="str">
        <f t="shared" si="115"/>
        <v/>
      </c>
      <c r="AD79" s="163" t="str">
        <f t="shared" si="116"/>
        <v/>
      </c>
      <c r="AE79" s="163">
        <f t="shared" si="117"/>
        <v>5</v>
      </c>
      <c r="AF79" s="163">
        <f t="shared" ref="AF79" si="119">IF(AE78="","",IF( OR(AE78="NA",AE79="NA"), "NA",MAX(AE78,AE79)))</f>
        <v>8.3810360002779021</v>
      </c>
    </row>
    <row r="80" spans="1:32" x14ac:dyDescent="0.15">
      <c r="M80" s="272" t="s">
        <v>127</v>
      </c>
      <c r="N80" s="272" t="s">
        <v>128</v>
      </c>
      <c r="O80" s="272" t="s">
        <v>129</v>
      </c>
      <c r="P80" s="272" t="s">
        <v>130</v>
      </c>
      <c r="Q80" s="272" t="s">
        <v>131</v>
      </c>
      <c r="R80" s="272" t="s">
        <v>132</v>
      </c>
      <c r="AA80" s="272" t="s">
        <v>127</v>
      </c>
      <c r="AB80" s="272" t="s">
        <v>128</v>
      </c>
      <c r="AC80" s="272" t="s">
        <v>129</v>
      </c>
      <c r="AD80" s="272" t="s">
        <v>130</v>
      </c>
      <c r="AE80" s="272" t="s">
        <v>131</v>
      </c>
      <c r="AF80" s="272" t="s">
        <v>132</v>
      </c>
    </row>
    <row r="81" spans="13:32" x14ac:dyDescent="0.15">
      <c r="M81" s="272">
        <f>IF(COUNT(Q58,Q60,Q62,Q64,Q66,Q68,Q70,Q72,Q74,Q76,Q78)=0,"NA",AVERAGE(Q58,Q60,Q62,Q64,Q66,Q68,Q70,Q72,Q74,Q76,Q78))</f>
        <v>6.524875185311183</v>
      </c>
      <c r="N81" s="272">
        <f>IF(COUNT(Q58,Q60,Q62,Q64,Q66,Q68,Q70,Q72,Q74,Q76,Q78)=0,"NA",_xlfn.STDEV.P(Q58,Q60,Q62,Q64,Q66,Q68,Q70,Q72,Q74,Q76,Q78))</f>
        <v>2.0786230728241968</v>
      </c>
      <c r="O81" s="272">
        <f>IF(COUNT(Q59,Q61,Q63,Q65,Q67,Q69,Q71,Q73,Q75,Q77,Q79)=0,"NA",AVERAGE(Q59,Q61,Q63,Q65,Q67,Q69,Q71,Q73,Q75,Q77,Q79))</f>
        <v>5</v>
      </c>
      <c r="P81" s="272">
        <f>IF(COUNT(Q59,Q61,Q63,Q65,Q67,Q69,Q71,Q73,Q75,Q77,Q79)=0,"NA",_xlfn.STDEV.P(Q59,Q61,Q63,Q65,Q67,Q69,Q71,Q73,Q75,Q77,Q79))</f>
        <v>0</v>
      </c>
      <c r="Q81" s="272">
        <f>IF(COUNT(R58:R79)=0,"NA",AVERAGE(R58:R79))</f>
        <v>9.0533515356111689</v>
      </c>
      <c r="R81" s="272">
        <f>IF(COUNT(R58:R79)=0,"NA",_xlfn.STDEV.P(R58:R79))</f>
        <v>0</v>
      </c>
      <c r="AA81" s="272">
        <f>IF(COUNT(AE58,AE60,AE62,AE64,AE66,AE68,AE70,AE72,AE74,AE76,AE78)=0,"NA",AVERAGE(AE58,AE60,AE62,AE64,AE66,AE68,AE70,AE72,AE74,AE76,AE78))</f>
        <v>5.9661287025232026</v>
      </c>
      <c r="AB81" s="272">
        <f>IF(COUNT(AE58,AE60,AE62,AE64,AE66,AE68,AE70,AE72,AE74,AE76,AE78)=0,"NA",_xlfn.STDEV.P(AE58,AE60,AE62,AE64,AE66,AE68,AE70,AE72,AE74,AE76,AE78))</f>
        <v>1.4157792871114214</v>
      </c>
      <c r="AC81" s="272">
        <f>IF(COUNT(AE59,AE61,AE63,AE65,AE67,AE69,AE71,AE73,AE75,AE77,AE79)=0,"NA",AVERAGE(AE59,AE61,AE63,AE65,AE67,AE69,AE71,AE73,AE75,AE77,AE79))</f>
        <v>5</v>
      </c>
      <c r="AD81" s="272">
        <f>IF(COUNT(AE59,AE61,AE63,AE65,AE67,AE69,AE71,AE73,AE75,AE77,AE79)=0,"NA",_xlfn.STDEV.P(AE59,AE61,AE63,AE65,AE67,AE69,AE71,AE73,AE75,AE77,AE79))</f>
        <v>0</v>
      </c>
      <c r="AE81" s="272">
        <f>IF(COUNT(AF58:AF79)=0,"NA",AVERAGE(AF58:AF79))</f>
        <v>8.3810360002779021</v>
      </c>
      <c r="AF81" s="272">
        <f>IF(COUNT(AF58:AF79)=0,"NA",_xlfn.STDEV.P(AF58:AF79))</f>
        <v>0</v>
      </c>
    </row>
  </sheetData>
  <mergeCells count="43">
    <mergeCell ref="C78:C79"/>
    <mergeCell ref="S30:Z30"/>
    <mergeCell ref="C22:C23"/>
    <mergeCell ref="C30:C31"/>
    <mergeCell ref="E30:L30"/>
    <mergeCell ref="C46:C47"/>
    <mergeCell ref="C48:C49"/>
    <mergeCell ref="C50:C51"/>
    <mergeCell ref="C32:C33"/>
    <mergeCell ref="C40:C41"/>
    <mergeCell ref="C42:C43"/>
    <mergeCell ref="C44:C45"/>
    <mergeCell ref="C36:C37"/>
    <mergeCell ref="C38:C39"/>
    <mergeCell ref="C34:C35"/>
    <mergeCell ref="C26:C27"/>
    <mergeCell ref="B2:L2"/>
    <mergeCell ref="C4:C5"/>
    <mergeCell ref="E4:L4"/>
    <mergeCell ref="S4:Z4"/>
    <mergeCell ref="C6:C7"/>
    <mergeCell ref="C8:C9"/>
    <mergeCell ref="C10:C11"/>
    <mergeCell ref="C18:C19"/>
    <mergeCell ref="C20:C21"/>
    <mergeCell ref="C24:C25"/>
    <mergeCell ref="C12:C13"/>
    <mergeCell ref="C14:C15"/>
    <mergeCell ref="C16:C17"/>
    <mergeCell ref="C56:C57"/>
    <mergeCell ref="E56:L56"/>
    <mergeCell ref="S56:Z56"/>
    <mergeCell ref="C58:C59"/>
    <mergeCell ref="C52:C53"/>
    <mergeCell ref="C76:C77"/>
    <mergeCell ref="C64:C65"/>
    <mergeCell ref="C66:C67"/>
    <mergeCell ref="C68:C69"/>
    <mergeCell ref="C60:C61"/>
    <mergeCell ref="C62:C63"/>
    <mergeCell ref="C70:C71"/>
    <mergeCell ref="C72:C73"/>
    <mergeCell ref="C74:C75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opLeftCell="A43" zoomScale="85" zoomScaleNormal="85" zoomScalePageLayoutView="60" workbookViewId="0">
      <selection activeCell="AG81" sqref="AG81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5" width="6.25" customWidth="1"/>
    <col min="6" max="6" width="7" customWidth="1"/>
    <col min="7" max="12" width="5.25" customWidth="1"/>
    <col min="13" max="18" width="8.75" style="163" customWidth="1"/>
    <col min="19" max="19" width="6.875" customWidth="1"/>
    <col min="20" max="20" width="6" style="21" customWidth="1"/>
    <col min="21" max="22" width="5.25" style="21" customWidth="1"/>
    <col min="23" max="26" width="5.25" customWidth="1"/>
    <col min="27" max="32" width="8.75" style="163" customWidth="1"/>
  </cols>
  <sheetData>
    <row r="1" spans="1:32" s="18" customFormat="1" x14ac:dyDescent="0.15">
      <c r="M1" s="161"/>
      <c r="N1" s="161"/>
      <c r="O1" s="161"/>
      <c r="P1" s="161"/>
      <c r="Q1" s="161"/>
      <c r="R1" s="161"/>
      <c r="AA1" s="161"/>
      <c r="AB1" s="161"/>
      <c r="AC1" s="161"/>
      <c r="AD1" s="161"/>
      <c r="AE1" s="161"/>
      <c r="AF1" s="161"/>
    </row>
    <row r="2" spans="1:32" s="26" customFormat="1" ht="24" x14ac:dyDescent="0.25">
      <c r="B2" s="436" t="s">
        <v>47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65"/>
      <c r="N2" s="165"/>
      <c r="O2" s="165"/>
      <c r="P2" s="165"/>
      <c r="Q2" s="162"/>
      <c r="R2" s="162"/>
      <c r="AA2" s="162"/>
      <c r="AB2" s="162"/>
      <c r="AC2" s="162"/>
      <c r="AD2" s="162"/>
      <c r="AE2" s="162"/>
      <c r="AF2" s="162"/>
    </row>
    <row r="3" spans="1:32" s="18" customFormat="1" ht="14.25" thickBot="1" x14ac:dyDescent="0.2">
      <c r="M3" s="161"/>
      <c r="N3" s="161"/>
      <c r="O3" s="161"/>
      <c r="P3" s="161"/>
      <c r="Q3" s="161"/>
      <c r="R3" s="161"/>
      <c r="AA3" s="161"/>
      <c r="AB3" s="161"/>
      <c r="AC3" s="161"/>
      <c r="AD3" s="161"/>
      <c r="AE3" s="161"/>
      <c r="AF3" s="161"/>
    </row>
    <row r="4" spans="1:32" ht="15" thickBot="1" x14ac:dyDescent="0.2">
      <c r="B4" s="19"/>
      <c r="C4" s="434" t="s">
        <v>4</v>
      </c>
      <c r="D4" s="27" t="s">
        <v>48</v>
      </c>
      <c r="E4" s="429" t="s">
        <v>37</v>
      </c>
      <c r="F4" s="430"/>
      <c r="G4" s="430"/>
      <c r="H4" s="430"/>
      <c r="I4" s="430"/>
      <c r="J4" s="430"/>
      <c r="K4" s="430"/>
      <c r="L4" s="431"/>
      <c r="S4" s="429" t="s">
        <v>38</v>
      </c>
      <c r="T4" s="430"/>
      <c r="U4" s="430"/>
      <c r="V4" s="430"/>
      <c r="W4" s="430"/>
      <c r="X4" s="430"/>
      <c r="Y4" s="430"/>
      <c r="Z4" s="431"/>
    </row>
    <row r="5" spans="1:32" ht="14.25" thickBot="1" x14ac:dyDescent="0.2">
      <c r="B5" s="20"/>
      <c r="C5" s="435"/>
      <c r="D5" s="28" t="s">
        <v>34</v>
      </c>
      <c r="E5" s="29">
        <v>5</v>
      </c>
      <c r="F5" s="30">
        <v>10</v>
      </c>
      <c r="G5" s="30">
        <v>15</v>
      </c>
      <c r="H5" s="30">
        <v>20</v>
      </c>
      <c r="I5" s="30">
        <v>25</v>
      </c>
      <c r="J5" s="30">
        <v>30</v>
      </c>
      <c r="K5" s="31">
        <v>35</v>
      </c>
      <c r="L5" s="32">
        <v>40</v>
      </c>
      <c r="M5" s="164" t="s">
        <v>135</v>
      </c>
      <c r="N5" s="164" t="s">
        <v>136</v>
      </c>
      <c r="O5" s="164" t="s">
        <v>138</v>
      </c>
      <c r="P5" s="273" t="s">
        <v>126</v>
      </c>
      <c r="Q5" s="273" t="s">
        <v>137</v>
      </c>
      <c r="R5" s="273" t="s">
        <v>134</v>
      </c>
      <c r="S5" s="29">
        <v>5</v>
      </c>
      <c r="T5" s="30">
        <v>10</v>
      </c>
      <c r="U5" s="30">
        <v>15</v>
      </c>
      <c r="V5" s="30">
        <v>20</v>
      </c>
      <c r="W5" s="30">
        <v>25</v>
      </c>
      <c r="X5" s="30">
        <v>30</v>
      </c>
      <c r="Y5" s="31">
        <v>35</v>
      </c>
      <c r="Z5" s="32">
        <v>40</v>
      </c>
      <c r="AA5" s="164" t="s">
        <v>135</v>
      </c>
      <c r="AB5" s="164" t="s">
        <v>136</v>
      </c>
      <c r="AC5" s="164" t="s">
        <v>138</v>
      </c>
      <c r="AD5" s="273" t="s">
        <v>126</v>
      </c>
      <c r="AE5" s="273" t="s">
        <v>137</v>
      </c>
      <c r="AF5" s="273" t="s">
        <v>134</v>
      </c>
    </row>
    <row r="6" spans="1:32" x14ac:dyDescent="0.15">
      <c r="B6" s="20"/>
      <c r="C6" s="432" t="s">
        <v>56</v>
      </c>
      <c r="D6" s="33" t="s">
        <v>31</v>
      </c>
      <c r="E6" s="43">
        <v>1.85</v>
      </c>
      <c r="F6" s="37">
        <v>0.86</v>
      </c>
      <c r="G6" s="37">
        <v>0.37</v>
      </c>
      <c r="H6" s="37">
        <v>0.15</v>
      </c>
      <c r="I6" s="37">
        <v>5.6931000000000002E-2</v>
      </c>
      <c r="J6" s="37">
        <v>2.0194E-2</v>
      </c>
      <c r="K6" s="38">
        <v>6.8199000000000003E-3</v>
      </c>
      <c r="L6" s="39">
        <v>2.1865999999999999E-3</v>
      </c>
      <c r="M6" s="163" t="str">
        <f>IF(ISBLANK(E6),"", IF(E6="NA","NA",IF(E6&gt;=5,INDEX(E6:L6,MATCH(5,E6:L6,-1)),"")))</f>
        <v/>
      </c>
      <c r="N6" s="163" t="str">
        <f>IF(ISBLANK(E6),"",IF(E6="NA","NA",IF(E6&gt;=5,INDEX(E6:L6,MATCH(5,E6:L6,-1)+1),"")))</f>
        <v/>
      </c>
      <c r="O6" s="163" t="str">
        <f>IF(ISBLANK(E6),"", IF(E6="NA","NA",IF(E6&gt;=5,INDEX($E$5:$L$5,MATCH(M6,E6:L6,-1)),"")))</f>
        <v/>
      </c>
      <c r="P6" s="163" t="str">
        <f>IF(ISBLANK(E6),"",IF(E6="NA","NA", IF(E6&gt;=5,INDEX($E$5:$L$5,MATCH(N6,E6:L6,-1)),"")))</f>
        <v/>
      </c>
      <c r="Q6" s="163">
        <f>IF(ISBLANK(E6),"",IF(E6="NA","NA",IF(E6&gt;=5,TREND(O6:P6,M6:N6,5),5)))</f>
        <v>5</v>
      </c>
      <c r="S6" s="43">
        <v>1.5</v>
      </c>
      <c r="T6" s="37">
        <v>0.68</v>
      </c>
      <c r="U6" s="37">
        <v>0.28999999999999998</v>
      </c>
      <c r="V6" s="37">
        <v>0.11</v>
      </c>
      <c r="W6" s="37">
        <v>4.2043999999999998E-2</v>
      </c>
      <c r="X6" s="37">
        <v>1.4545000000000001E-2</v>
      </c>
      <c r="Y6" s="38">
        <v>4.7825000000000003E-3</v>
      </c>
      <c r="Z6" s="39">
        <v>1.5428E-3</v>
      </c>
      <c r="AA6" s="163" t="str">
        <f>IF(ISBLANK(S6),"", IF(S6="NA","NA",IF(S6&gt;=5,INDEX(S6:Z6,MATCH(5,S6:Z6,-1)),"")))</f>
        <v/>
      </c>
      <c r="AB6" s="163" t="str">
        <f>IF(ISBLANK(S6),"",IF(S6="NA","NA",IF(S6&gt;=5,INDEX(S6:Z6,MATCH(5,S6:Z6,-1)+1),"")))</f>
        <v/>
      </c>
      <c r="AC6" s="163" t="str">
        <f>IF(ISBLANK(S6),"", IF(S6="NA","NA",IF(S6&gt;=5,INDEX($E$5:$L$5,MATCH(AA6,S6:Z6,-1)),"")))</f>
        <v/>
      </c>
      <c r="AD6" s="163" t="str">
        <f>IF(ISBLANK(S6),"",IF(S6="NA","NA", IF(S6&gt;=5,INDEX($E$5:$L$5,MATCH(AB6,S6:Z6,-1)),"")))</f>
        <v/>
      </c>
      <c r="AE6" s="163">
        <f>IF(ISBLANK(S6),"",IF(S6="NA","NA",IF(S6&gt;=5,TREND(AC6:AD6,AA6:AB6,5),5)))</f>
        <v>5</v>
      </c>
    </row>
    <row r="7" spans="1:32" ht="14.25" thickBot="1" x14ac:dyDescent="0.2">
      <c r="B7" s="20"/>
      <c r="C7" s="433"/>
      <c r="D7" s="34" t="s">
        <v>32</v>
      </c>
      <c r="E7" s="44">
        <v>8.4600000000000009</v>
      </c>
      <c r="F7" s="35">
        <v>4.03</v>
      </c>
      <c r="G7" s="35">
        <v>1.83</v>
      </c>
      <c r="H7" s="35">
        <v>0.92</v>
      </c>
      <c r="I7" s="35">
        <v>0.68</v>
      </c>
      <c r="J7" s="35">
        <v>0.18</v>
      </c>
      <c r="K7" s="41">
        <v>4.0437999999999997E-4</v>
      </c>
      <c r="L7" s="42">
        <v>1.2788E-4</v>
      </c>
      <c r="M7" s="163">
        <f t="shared" ref="M7:M25" si="0">IF(ISBLANK(E7),"", IF(E7="NA","NA",IF(E7&gt;=5,INDEX(E7:L7,MATCH(5,E7:L7,-1)),"")))</f>
        <v>8.4600000000000009</v>
      </c>
      <c r="N7" s="163">
        <f t="shared" ref="N7:N25" si="1">IF(ISBLANK(E7),"",IF(E7="NA","NA",IF(E7&gt;=5,INDEX(E7:L7,MATCH(5,E7:L7,-1)+1),"")))</f>
        <v>4.03</v>
      </c>
      <c r="O7" s="163">
        <f t="shared" ref="O7:O25" si="2">IF(ISBLANK(E7),"", IF(E7="NA","NA",IF(E7&gt;=5,INDEX($E$5:$L$5,MATCH(M7,E7:L7,-1)),"")))</f>
        <v>5</v>
      </c>
      <c r="P7" s="163">
        <f t="shared" ref="P7:P25" si="3">IF(ISBLANK(E7),"",IF(E7="NA","NA", IF(E7&gt;=5,INDEX($E$5:$L$5,MATCH(N7,E7:L7,-1)),"")))</f>
        <v>10</v>
      </c>
      <c r="Q7" s="163">
        <f t="shared" ref="Q7:Q25" si="4">IF(ISBLANK(E7),"",IF(E7="NA","NA",IF(E7&gt;=5,TREND(O7:P7,M7:N7,5),5)))</f>
        <v>8.9051918735891675</v>
      </c>
      <c r="R7" s="163">
        <f>IF(Q6="","",IF( OR(Q6="NA",Q7="NA"), "NA",MAX(Q6,Q7)))</f>
        <v>8.9051918735891675</v>
      </c>
      <c r="S7" s="44" t="s">
        <v>57</v>
      </c>
      <c r="T7" s="35" t="s">
        <v>57</v>
      </c>
      <c r="U7" s="35" t="s">
        <v>57</v>
      </c>
      <c r="V7" s="35" t="s">
        <v>57</v>
      </c>
      <c r="W7" s="35" t="s">
        <v>57</v>
      </c>
      <c r="X7" s="35" t="s">
        <v>57</v>
      </c>
      <c r="Y7" s="41" t="s">
        <v>57</v>
      </c>
      <c r="Z7" s="42" t="s">
        <v>57</v>
      </c>
      <c r="AA7" s="163" t="str">
        <f t="shared" ref="AA7:AA25" si="5">IF(ISBLANK(S7),"", IF(S7="NA","NA",IF(S7&gt;=5,INDEX(S7:Z7,MATCH(5,S7:Z7,-1)),"")))</f>
        <v>NA</v>
      </c>
      <c r="AB7" s="163" t="str">
        <f t="shared" ref="AB7:AB25" si="6">IF(ISBLANK(S7),"",IF(S7="NA","NA",IF(S7&gt;=5,INDEX(S7:Z7,MATCH(5,S7:Z7,-1)+1),"")))</f>
        <v>NA</v>
      </c>
      <c r="AC7" s="163" t="str">
        <f t="shared" ref="AC7:AC25" si="7">IF(ISBLANK(S7),"", IF(S7="NA","NA",IF(S7&gt;=5,INDEX($E$5:$L$5,MATCH(AA7,S7:Z7,-1)),"")))</f>
        <v>NA</v>
      </c>
      <c r="AD7" s="163" t="str">
        <f t="shared" ref="AD7:AD25" si="8">IF(ISBLANK(S7),"",IF(S7="NA","NA", IF(S7&gt;=5,INDEX($E$5:$L$5,MATCH(AB7,S7:Z7,-1)),"")))</f>
        <v>NA</v>
      </c>
      <c r="AE7" s="163" t="str">
        <f t="shared" ref="AE7:AE25" si="9">IF(ISBLANK(S7),"",IF(S7="NA","NA",IF(S7&gt;=5,TREND(AC7:AD7,AA7:AB7,5),5)))</f>
        <v>NA</v>
      </c>
      <c r="AF7" s="163" t="str">
        <f>IF(AE6="","",IF( OR(AE6="NA",AE7="NA"), "NA",MAX(AE6,AE7)))</f>
        <v>NA</v>
      </c>
    </row>
    <row r="8" spans="1:32" x14ac:dyDescent="0.15">
      <c r="B8" s="20"/>
      <c r="C8" s="426" t="s">
        <v>58</v>
      </c>
      <c r="D8" s="33" t="s">
        <v>31</v>
      </c>
      <c r="E8" s="43">
        <v>8.5822474514735596</v>
      </c>
      <c r="F8" s="37">
        <v>4.5879028775755302</v>
      </c>
      <c r="G8" s="37">
        <v>2.24805583937172</v>
      </c>
      <c r="H8" s="37">
        <v>0.97485337750859202</v>
      </c>
      <c r="I8" s="37">
        <v>0.39789327855346801</v>
      </c>
      <c r="J8" s="37">
        <v>0.14190480588167501</v>
      </c>
      <c r="K8" s="38">
        <v>5.0045356546616099E-2</v>
      </c>
      <c r="L8" s="39">
        <v>1.6039359013646601E-2</v>
      </c>
      <c r="M8" s="163">
        <f t="shared" si="0"/>
        <v>8.5822474514735596</v>
      </c>
      <c r="N8" s="163">
        <f t="shared" si="1"/>
        <v>4.5879028775755302</v>
      </c>
      <c r="O8" s="163">
        <f t="shared" si="2"/>
        <v>5</v>
      </c>
      <c r="P8" s="163">
        <f t="shared" si="3"/>
        <v>10</v>
      </c>
      <c r="Q8" s="163">
        <f t="shared" si="4"/>
        <v>9.4841492580316995</v>
      </c>
      <c r="S8" s="43"/>
      <c r="T8" s="37"/>
      <c r="U8" s="37"/>
      <c r="V8" s="37"/>
      <c r="W8" s="37"/>
      <c r="X8" s="37"/>
      <c r="Y8" s="38"/>
      <c r="Z8" s="39"/>
      <c r="AA8" s="163" t="str">
        <f t="shared" si="5"/>
        <v/>
      </c>
      <c r="AB8" s="163" t="str">
        <f t="shared" si="6"/>
        <v/>
      </c>
      <c r="AC8" s="163" t="str">
        <f t="shared" si="7"/>
        <v/>
      </c>
      <c r="AD8" s="163" t="str">
        <f t="shared" si="8"/>
        <v/>
      </c>
      <c r="AE8" s="163" t="str">
        <f t="shared" si="9"/>
        <v/>
      </c>
    </row>
    <row r="9" spans="1:32" ht="14.25" thickBot="1" x14ac:dyDescent="0.2">
      <c r="C9" s="427"/>
      <c r="D9" s="34" t="s">
        <v>32</v>
      </c>
      <c r="E9" s="44">
        <v>21.020586651919999</v>
      </c>
      <c r="F9" s="35">
        <v>15.5467505080784</v>
      </c>
      <c r="G9" s="35">
        <v>9.6983032074895394</v>
      </c>
      <c r="H9" s="35">
        <v>2.9822338296486102</v>
      </c>
      <c r="I9" s="35">
        <v>1.7438451637061401</v>
      </c>
      <c r="J9" s="35">
        <v>7.7828674711123995E-4</v>
      </c>
      <c r="K9" s="41">
        <v>5.1887307202086702E-2</v>
      </c>
      <c r="L9" s="42">
        <v>6.5979898138280701E-2</v>
      </c>
      <c r="M9" s="163">
        <f t="shared" si="0"/>
        <v>9.6983032074895394</v>
      </c>
      <c r="N9" s="163">
        <f t="shared" si="1"/>
        <v>2.9822338296486102</v>
      </c>
      <c r="O9" s="163">
        <f t="shared" si="2"/>
        <v>15</v>
      </c>
      <c r="P9" s="163">
        <f t="shared" si="3"/>
        <v>20</v>
      </c>
      <c r="Q9" s="163">
        <f t="shared" si="4"/>
        <v>18.497807231556578</v>
      </c>
      <c r="R9" s="163">
        <f t="shared" ref="R9" si="10">IF(Q8="","",IF( OR(Q8="NA",Q9="NA"), "NA",MAX(Q8,Q9)))</f>
        <v>18.497807231556578</v>
      </c>
      <c r="S9" s="44"/>
      <c r="T9" s="35"/>
      <c r="U9" s="35"/>
      <c r="V9" s="35"/>
      <c r="W9" s="35"/>
      <c r="X9" s="35"/>
      <c r="Y9" s="41"/>
      <c r="Z9" s="42"/>
      <c r="AA9" s="163" t="str">
        <f t="shared" si="5"/>
        <v/>
      </c>
      <c r="AB9" s="163" t="str">
        <f t="shared" si="6"/>
        <v/>
      </c>
      <c r="AC9" s="163" t="str">
        <f t="shared" si="7"/>
        <v/>
      </c>
      <c r="AD9" s="163" t="str">
        <f t="shared" si="8"/>
        <v/>
      </c>
      <c r="AE9" s="163" t="str">
        <f t="shared" si="9"/>
        <v/>
      </c>
      <c r="AF9" s="163" t="str">
        <f t="shared" ref="AF9" si="11">IF(AE8="","",IF( OR(AE8="NA",AE9="NA"), "NA",MAX(AE8,AE9)))</f>
        <v/>
      </c>
    </row>
    <row r="10" spans="1:32" x14ac:dyDescent="0.15">
      <c r="B10" s="20"/>
      <c r="C10" s="426" t="s">
        <v>60</v>
      </c>
      <c r="D10" s="33" t="s">
        <v>31</v>
      </c>
      <c r="E10" s="43">
        <v>3.5626000000000002</v>
      </c>
      <c r="F10" s="37">
        <v>1.7947</v>
      </c>
      <c r="G10" s="37">
        <v>0.85240000000000005</v>
      </c>
      <c r="H10" s="37">
        <v>0.37809999999999999</v>
      </c>
      <c r="I10" s="37">
        <v>0.15629999999999999</v>
      </c>
      <c r="J10" s="37">
        <v>5.8599999999999999E-2</v>
      </c>
      <c r="K10" s="38">
        <v>2.0199999999999999E-2</v>
      </c>
      <c r="L10" s="39">
        <v>6.6E-3</v>
      </c>
      <c r="M10" s="163" t="str">
        <f t="shared" si="0"/>
        <v/>
      </c>
      <c r="N10" s="163" t="str">
        <f t="shared" si="1"/>
        <v/>
      </c>
      <c r="O10" s="163" t="str">
        <f t="shared" si="2"/>
        <v/>
      </c>
      <c r="P10" s="163" t="str">
        <f t="shared" si="3"/>
        <v/>
      </c>
      <c r="Q10" s="163">
        <f t="shared" si="4"/>
        <v>5</v>
      </c>
      <c r="S10" s="43">
        <v>2.6737000000000002</v>
      </c>
      <c r="T10" s="37">
        <v>1.2463</v>
      </c>
      <c r="U10" s="37">
        <v>0.53659999999999997</v>
      </c>
      <c r="V10" s="37">
        <v>0.21260000000000001</v>
      </c>
      <c r="W10" s="37">
        <v>7.7499999999999999E-2</v>
      </c>
      <c r="X10" s="37">
        <v>2.64E-2</v>
      </c>
      <c r="Y10" s="38">
        <v>8.6E-3</v>
      </c>
      <c r="Z10" s="39">
        <v>2.8E-3</v>
      </c>
      <c r="AA10" s="163" t="str">
        <f t="shared" si="5"/>
        <v/>
      </c>
      <c r="AB10" s="163" t="str">
        <f t="shared" si="6"/>
        <v/>
      </c>
      <c r="AC10" s="163" t="str">
        <f t="shared" si="7"/>
        <v/>
      </c>
      <c r="AD10" s="163" t="str">
        <f t="shared" si="8"/>
        <v/>
      </c>
      <c r="AE10" s="163">
        <f t="shared" si="9"/>
        <v>5</v>
      </c>
    </row>
    <row r="11" spans="1:32" ht="14.25" thickBot="1" x14ac:dyDescent="0.2">
      <c r="B11" s="20"/>
      <c r="C11" s="427"/>
      <c r="D11" s="34" t="s">
        <v>32</v>
      </c>
      <c r="E11" s="44">
        <v>20.338200000000001</v>
      </c>
      <c r="F11" s="35">
        <v>10.4529</v>
      </c>
      <c r="G11" s="35">
        <v>3.9485999999999999</v>
      </c>
      <c r="H11" s="35">
        <v>0.38100000000000001</v>
      </c>
      <c r="I11" s="35">
        <v>5.45E-2</v>
      </c>
      <c r="J11" s="35">
        <v>2.9899999999999999E-2</v>
      </c>
      <c r="K11" s="41">
        <v>2.2100000000000002E-2</v>
      </c>
      <c r="L11" s="42">
        <v>1.9599999999999999E-2</v>
      </c>
      <c r="M11" s="163">
        <f t="shared" si="0"/>
        <v>10.4529</v>
      </c>
      <c r="N11" s="163">
        <f t="shared" si="1"/>
        <v>3.9485999999999999</v>
      </c>
      <c r="O11" s="163">
        <f t="shared" si="2"/>
        <v>10</v>
      </c>
      <c r="P11" s="163">
        <f t="shared" si="3"/>
        <v>15</v>
      </c>
      <c r="Q11" s="163">
        <f t="shared" si="4"/>
        <v>14.191765447473209</v>
      </c>
      <c r="R11" s="163">
        <f t="shared" ref="R11" si="12">IF(Q10="","",IF( OR(Q10="NA",Q11="NA"), "NA",MAX(Q10,Q11)))</f>
        <v>14.191765447473209</v>
      </c>
      <c r="S11" s="44">
        <v>25.560500000000001</v>
      </c>
      <c r="T11" s="35">
        <v>10.6693</v>
      </c>
      <c r="U11" s="35">
        <v>3.839</v>
      </c>
      <c r="V11" s="35">
        <v>2.9588000000000001</v>
      </c>
      <c r="W11" s="35">
        <v>1.5222</v>
      </c>
      <c r="X11" s="35">
        <v>0.98370000000000002</v>
      </c>
      <c r="Y11" s="41">
        <v>5.0000000000000001E-4</v>
      </c>
      <c r="Z11" s="42">
        <v>2.0000000000000001E-4</v>
      </c>
      <c r="AA11" s="163">
        <f t="shared" si="5"/>
        <v>10.6693</v>
      </c>
      <c r="AB11" s="163">
        <f t="shared" si="6"/>
        <v>3.839</v>
      </c>
      <c r="AC11" s="163">
        <f t="shared" si="7"/>
        <v>10</v>
      </c>
      <c r="AD11" s="163">
        <f t="shared" si="8"/>
        <v>15</v>
      </c>
      <c r="AE11" s="163">
        <f t="shared" si="9"/>
        <v>14.150110536872464</v>
      </c>
      <c r="AF11" s="163">
        <f t="shared" ref="AF11" si="13">IF(AE10="","",IF( OR(AE10="NA",AE11="NA"), "NA",MAX(AE10,AE11)))</f>
        <v>14.150110536872464</v>
      </c>
    </row>
    <row r="12" spans="1:32" s="51" customFormat="1" x14ac:dyDescent="0.15">
      <c r="A12" s="18"/>
      <c r="B12" s="20"/>
      <c r="C12" s="426" t="s">
        <v>62</v>
      </c>
      <c r="D12" s="33" t="s">
        <v>31</v>
      </c>
      <c r="E12" s="43"/>
      <c r="F12" s="37"/>
      <c r="G12" s="37"/>
      <c r="H12" s="37"/>
      <c r="I12" s="37"/>
      <c r="J12" s="37"/>
      <c r="K12" s="38"/>
      <c r="L12" s="39"/>
      <c r="M12" s="163" t="str">
        <f t="shared" si="0"/>
        <v/>
      </c>
      <c r="N12" s="163" t="str">
        <f t="shared" si="1"/>
        <v/>
      </c>
      <c r="O12" s="163" t="str">
        <f t="shared" si="2"/>
        <v/>
      </c>
      <c r="P12" s="163" t="str">
        <f t="shared" si="3"/>
        <v/>
      </c>
      <c r="Q12" s="163" t="str">
        <f t="shared" si="4"/>
        <v/>
      </c>
      <c r="R12" s="163"/>
      <c r="S12" s="43"/>
      <c r="T12" s="37"/>
      <c r="U12" s="37"/>
      <c r="V12" s="37"/>
      <c r="W12" s="37"/>
      <c r="X12" s="37"/>
      <c r="Y12" s="38"/>
      <c r="Z12" s="39"/>
      <c r="AA12" s="163" t="str">
        <f t="shared" si="5"/>
        <v/>
      </c>
      <c r="AB12" s="163" t="str">
        <f t="shared" si="6"/>
        <v/>
      </c>
      <c r="AC12" s="163" t="str">
        <f t="shared" si="7"/>
        <v/>
      </c>
      <c r="AD12" s="163" t="str">
        <f t="shared" si="8"/>
        <v/>
      </c>
      <c r="AE12" s="163" t="str">
        <f t="shared" si="9"/>
        <v/>
      </c>
      <c r="AF12" s="163"/>
    </row>
    <row r="13" spans="1:32" s="51" customFormat="1" ht="14.25" thickBot="1" x14ac:dyDescent="0.2">
      <c r="A13" s="18"/>
      <c r="B13" s="20"/>
      <c r="C13" s="427"/>
      <c r="D13" s="34" t="s">
        <v>32</v>
      </c>
      <c r="E13" s="44"/>
      <c r="F13" s="35"/>
      <c r="G13" s="35"/>
      <c r="H13" s="35"/>
      <c r="I13" s="35"/>
      <c r="J13" s="35"/>
      <c r="K13" s="41"/>
      <c r="L13" s="42"/>
      <c r="M13" s="163" t="str">
        <f t="shared" si="0"/>
        <v/>
      </c>
      <c r="N13" s="163" t="str">
        <f t="shared" si="1"/>
        <v/>
      </c>
      <c r="O13" s="163" t="str">
        <f t="shared" si="2"/>
        <v/>
      </c>
      <c r="P13" s="163" t="str">
        <f t="shared" si="3"/>
        <v/>
      </c>
      <c r="Q13" s="163" t="str">
        <f t="shared" si="4"/>
        <v/>
      </c>
      <c r="R13" s="163" t="str">
        <f t="shared" ref="R13" si="14">IF(Q12="","",IF( OR(Q12="NA",Q13="NA"), "NA",MAX(Q12,Q13)))</f>
        <v/>
      </c>
      <c r="S13" s="44"/>
      <c r="T13" s="35"/>
      <c r="U13" s="35"/>
      <c r="V13" s="35"/>
      <c r="W13" s="35"/>
      <c r="X13" s="35"/>
      <c r="Y13" s="41"/>
      <c r="Z13" s="42"/>
      <c r="AA13" s="163" t="str">
        <f t="shared" si="5"/>
        <v/>
      </c>
      <c r="AB13" s="163" t="str">
        <f t="shared" si="6"/>
        <v/>
      </c>
      <c r="AC13" s="163" t="str">
        <f t="shared" si="7"/>
        <v/>
      </c>
      <c r="AD13" s="163" t="str">
        <f t="shared" si="8"/>
        <v/>
      </c>
      <c r="AE13" s="163" t="str">
        <f t="shared" si="9"/>
        <v/>
      </c>
      <c r="AF13" s="163" t="str">
        <f t="shared" ref="AF13" si="15">IF(AE12="","",IF( OR(AE12="NA",AE13="NA"), "NA",MAX(AE12,AE13)))</f>
        <v/>
      </c>
    </row>
    <row r="14" spans="1:32" s="51" customFormat="1" x14ac:dyDescent="0.15">
      <c r="A14" s="18"/>
      <c r="B14" s="20"/>
      <c r="C14" s="426" t="s">
        <v>63</v>
      </c>
      <c r="D14" s="33" t="s">
        <v>31</v>
      </c>
      <c r="E14" s="43">
        <v>2.5181056972949594</v>
      </c>
      <c r="F14" s="37">
        <v>1.2488457704373865</v>
      </c>
      <c r="G14" s="37">
        <v>0.58025789056139698</v>
      </c>
      <c r="H14" s="37">
        <v>0.2570703591434319</v>
      </c>
      <c r="I14" s="37">
        <v>0.10831578879616616</v>
      </c>
      <c r="J14" s="37">
        <v>4.2866880560109323E-2</v>
      </c>
      <c r="K14" s="38">
        <v>1.5614519287246572E-2</v>
      </c>
      <c r="L14" s="39">
        <v>5.2870075367218126E-3</v>
      </c>
      <c r="M14" s="163" t="str">
        <f t="shared" si="0"/>
        <v/>
      </c>
      <c r="N14" s="163" t="str">
        <f t="shared" si="1"/>
        <v/>
      </c>
      <c r="O14" s="163" t="str">
        <f t="shared" si="2"/>
        <v/>
      </c>
      <c r="P14" s="163" t="str">
        <f t="shared" si="3"/>
        <v/>
      </c>
      <c r="Q14" s="163">
        <f t="shared" si="4"/>
        <v>5</v>
      </c>
      <c r="R14" s="163"/>
      <c r="S14" s="43">
        <v>2.0925684654487653</v>
      </c>
      <c r="T14" s="37">
        <v>1.0156832847170068</v>
      </c>
      <c r="U14" s="37">
        <v>0.46262895454617597</v>
      </c>
      <c r="V14" s="37">
        <v>0.20070612448925892</v>
      </c>
      <c r="W14" s="37">
        <v>8.2632645868137788E-2</v>
      </c>
      <c r="X14" s="37">
        <v>3.1631256425454883E-2</v>
      </c>
      <c r="Y14" s="38">
        <v>1.1160850422259533E-2</v>
      </c>
      <c r="Z14" s="39">
        <v>3.7036807494272499E-3</v>
      </c>
      <c r="AA14" s="163" t="str">
        <f t="shared" si="5"/>
        <v/>
      </c>
      <c r="AB14" s="163" t="str">
        <f t="shared" si="6"/>
        <v/>
      </c>
      <c r="AC14" s="163" t="str">
        <f t="shared" si="7"/>
        <v/>
      </c>
      <c r="AD14" s="163" t="str">
        <f t="shared" si="8"/>
        <v/>
      </c>
      <c r="AE14" s="163">
        <f t="shared" si="9"/>
        <v>5</v>
      </c>
      <c r="AF14" s="163"/>
    </row>
    <row r="15" spans="1:32" s="51" customFormat="1" ht="14.25" thickBot="1" x14ac:dyDescent="0.2">
      <c r="A15" s="18"/>
      <c r="B15" s="20"/>
      <c r="C15" s="427"/>
      <c r="D15" s="34" t="s">
        <v>32</v>
      </c>
      <c r="E15" s="44">
        <v>10.52838872438404</v>
      </c>
      <c r="F15" s="35">
        <v>4.7081763859272128</v>
      </c>
      <c r="G15" s="35">
        <v>2.4692381843814215</v>
      </c>
      <c r="H15" s="35">
        <v>9.7292034913062E-2</v>
      </c>
      <c r="I15" s="35">
        <v>3.078696650320489E-2</v>
      </c>
      <c r="J15" s="35">
        <v>9.7377468786032009E-3</v>
      </c>
      <c r="K15" s="41">
        <v>3.079547280087809E-3</v>
      </c>
      <c r="L15" s="42">
        <v>9.7385859559621099E-4</v>
      </c>
      <c r="M15" s="163">
        <f t="shared" si="0"/>
        <v>10.52838872438404</v>
      </c>
      <c r="N15" s="163">
        <f t="shared" si="1"/>
        <v>4.7081763859272128</v>
      </c>
      <c r="O15" s="163">
        <f t="shared" si="2"/>
        <v>5</v>
      </c>
      <c r="P15" s="163">
        <f t="shared" si="3"/>
        <v>10</v>
      </c>
      <c r="Q15" s="163">
        <f t="shared" si="4"/>
        <v>9.7493015743218052</v>
      </c>
      <c r="R15" s="163">
        <f t="shared" ref="R15" si="16">IF(Q14="","",IF( OR(Q14="NA",Q15="NA"), "NA",MAX(Q14,Q15)))</f>
        <v>9.7493015743218052</v>
      </c>
      <c r="S15" s="44">
        <v>7.5489434052559004</v>
      </c>
      <c r="T15" s="35">
        <v>4.1667232206645641</v>
      </c>
      <c r="U15" s="35">
        <v>0.94917941727106492</v>
      </c>
      <c r="V15" s="35">
        <v>5.3842641100904767E-2</v>
      </c>
      <c r="W15" s="35">
        <v>5.8808138677505428E-3</v>
      </c>
      <c r="X15" s="35">
        <v>1.8597484655701513E-3</v>
      </c>
      <c r="Y15" s="41">
        <v>5.8810791396576064E-4</v>
      </c>
      <c r="Z15" s="42">
        <v>1.8597393182417821E-4</v>
      </c>
      <c r="AA15" s="163">
        <f t="shared" si="5"/>
        <v>7.5489434052559004</v>
      </c>
      <c r="AB15" s="163">
        <f t="shared" si="6"/>
        <v>4.1667232206645641</v>
      </c>
      <c r="AC15" s="163">
        <f t="shared" si="7"/>
        <v>5</v>
      </c>
      <c r="AD15" s="163">
        <f t="shared" si="8"/>
        <v>10</v>
      </c>
      <c r="AE15" s="163">
        <f t="shared" si="9"/>
        <v>8.7681511938050853</v>
      </c>
      <c r="AF15" s="163">
        <f t="shared" ref="AF15" si="17">IF(AE14="","",IF( OR(AE14="NA",AE15="NA"), "NA",MAX(AE14,AE15)))</f>
        <v>8.7681511938050853</v>
      </c>
    </row>
    <row r="16" spans="1:32" s="51" customFormat="1" x14ac:dyDescent="0.15">
      <c r="A16" s="18"/>
      <c r="B16" s="20"/>
      <c r="C16" s="426" t="s">
        <v>64</v>
      </c>
      <c r="D16" s="33" t="s">
        <v>31</v>
      </c>
      <c r="E16" s="129">
        <v>5.1646595663306796</v>
      </c>
      <c r="F16" s="125">
        <v>2.6527468681842401</v>
      </c>
      <c r="G16" s="125">
        <v>1.31216256435963</v>
      </c>
      <c r="H16" s="125">
        <v>0.63046294266668801</v>
      </c>
      <c r="I16" s="125">
        <v>0.29193607332719301</v>
      </c>
      <c r="J16" s="125">
        <v>0.12532509905400799</v>
      </c>
      <c r="K16" s="126">
        <v>4.8314610635657999E-2</v>
      </c>
      <c r="L16" s="127">
        <v>1.6841085659680101E-2</v>
      </c>
      <c r="M16" s="163">
        <f t="shared" si="0"/>
        <v>5.1646595663306796</v>
      </c>
      <c r="N16" s="163">
        <f t="shared" si="1"/>
        <v>2.6527468681842401</v>
      </c>
      <c r="O16" s="163">
        <f t="shared" si="2"/>
        <v>5</v>
      </c>
      <c r="P16" s="163">
        <f t="shared" si="3"/>
        <v>10</v>
      </c>
      <c r="Q16" s="163">
        <f t="shared" si="4"/>
        <v>5.327757342944647</v>
      </c>
      <c r="R16" s="163"/>
      <c r="S16" s="124">
        <v>5.2338221299479297</v>
      </c>
      <c r="T16" s="125">
        <v>2.8656943256077598</v>
      </c>
      <c r="U16" s="125">
        <v>1.46936243932889</v>
      </c>
      <c r="V16" s="125">
        <v>0.66546931076839599</v>
      </c>
      <c r="W16" s="125">
        <v>0.27327847906570801</v>
      </c>
      <c r="X16" s="125">
        <v>9.1885191235951999E-2</v>
      </c>
      <c r="Y16" s="126">
        <v>3.0331306490738501E-2</v>
      </c>
      <c r="Z16" s="127">
        <v>1.0049803561062999E-2</v>
      </c>
      <c r="AA16" s="163">
        <f t="shared" si="5"/>
        <v>5.2338221299479297</v>
      </c>
      <c r="AB16" s="163">
        <f t="shared" si="6"/>
        <v>2.8656943256077598</v>
      </c>
      <c r="AC16" s="163">
        <f t="shared" si="7"/>
        <v>5</v>
      </c>
      <c r="AD16" s="163">
        <f t="shared" si="8"/>
        <v>10</v>
      </c>
      <c r="AE16" s="163">
        <f t="shared" si="9"/>
        <v>5.4936856227087798</v>
      </c>
      <c r="AF16" s="163"/>
    </row>
    <row r="17" spans="1:32" s="51" customFormat="1" ht="14.25" thickBot="1" x14ac:dyDescent="0.2">
      <c r="A17" s="18"/>
      <c r="B17" s="20"/>
      <c r="C17" s="427"/>
      <c r="D17" s="34" t="s">
        <v>32</v>
      </c>
      <c r="E17" s="130">
        <v>25.672578428575498</v>
      </c>
      <c r="F17" s="131">
        <v>7.8109023866741696</v>
      </c>
      <c r="G17" s="131">
        <v>5.2408302103455604</v>
      </c>
      <c r="H17" s="131">
        <v>4.1528497405762099</v>
      </c>
      <c r="I17" s="131">
        <v>0.70562791725566898</v>
      </c>
      <c r="J17" s="131">
        <v>0.49170849173914</v>
      </c>
      <c r="K17" s="132">
        <v>0.32566875167463499</v>
      </c>
      <c r="L17" s="133">
        <v>0.103234074432967</v>
      </c>
      <c r="M17" s="163">
        <f t="shared" si="0"/>
        <v>5.2408302103455604</v>
      </c>
      <c r="N17" s="163">
        <f t="shared" si="1"/>
        <v>4.1528497405762099</v>
      </c>
      <c r="O17" s="163">
        <f t="shared" si="2"/>
        <v>15</v>
      </c>
      <c r="P17" s="163">
        <f t="shared" si="3"/>
        <v>20</v>
      </c>
      <c r="Q17" s="163">
        <f t="shared" si="4"/>
        <v>16.106776348644456</v>
      </c>
      <c r="R17" s="163">
        <f t="shared" ref="R17" si="18">IF(Q16="","",IF( OR(Q16="NA",Q17="NA"), "NA",MAX(Q16,Q17)))</f>
        <v>16.106776348644456</v>
      </c>
      <c r="S17" s="128">
        <v>27.0689809669467</v>
      </c>
      <c r="T17" s="121">
        <v>11.076721110803399</v>
      </c>
      <c r="U17" s="121">
        <v>6.5767648479258201</v>
      </c>
      <c r="V17" s="121">
        <v>4.0236501770380002</v>
      </c>
      <c r="W17" s="121">
        <v>1.5347217842779</v>
      </c>
      <c r="X17" s="121">
        <v>1.53118758547377</v>
      </c>
      <c r="Y17" s="122">
        <v>1.5300699177359101</v>
      </c>
      <c r="Z17" s="123">
        <v>3.0561495364400701E-3</v>
      </c>
      <c r="AA17" s="163">
        <f t="shared" si="5"/>
        <v>6.5767648479258201</v>
      </c>
      <c r="AB17" s="163">
        <f t="shared" si="6"/>
        <v>4.0236501770380002</v>
      </c>
      <c r="AC17" s="163">
        <f t="shared" si="7"/>
        <v>15</v>
      </c>
      <c r="AD17" s="163">
        <f t="shared" si="8"/>
        <v>20</v>
      </c>
      <c r="AE17" s="163">
        <f t="shared" si="9"/>
        <v>18.087924067620342</v>
      </c>
      <c r="AF17" s="163">
        <f t="shared" ref="AF17" si="19">IF(AE16="","",IF( OR(AE16="NA",AE17="NA"), "NA",MAX(AE16,AE17)))</f>
        <v>18.087924067620342</v>
      </c>
    </row>
    <row r="18" spans="1:32" ht="14.25" thickBot="1" x14ac:dyDescent="0.2">
      <c r="C18" s="426" t="s">
        <v>65</v>
      </c>
      <c r="D18" s="34" t="s">
        <v>31</v>
      </c>
      <c r="E18" s="43">
        <v>1.67</v>
      </c>
      <c r="F18" s="37">
        <v>0.84</v>
      </c>
      <c r="G18" s="37">
        <v>0.41</v>
      </c>
      <c r="H18" s="37">
        <v>0.19</v>
      </c>
      <c r="I18" s="37">
        <v>0.08</v>
      </c>
      <c r="J18" s="37">
        <v>0.03</v>
      </c>
      <c r="K18" s="38">
        <v>0.01</v>
      </c>
      <c r="L18" s="39">
        <v>0</v>
      </c>
      <c r="M18" s="163" t="str">
        <f t="shared" si="0"/>
        <v/>
      </c>
      <c r="N18" s="163" t="str">
        <f t="shared" si="1"/>
        <v/>
      </c>
      <c r="O18" s="163" t="str">
        <f t="shared" si="2"/>
        <v/>
      </c>
      <c r="P18" s="163" t="str">
        <f t="shared" si="3"/>
        <v/>
      </c>
      <c r="Q18" s="163">
        <f t="shared" si="4"/>
        <v>5</v>
      </c>
      <c r="S18" s="43">
        <v>1.57</v>
      </c>
      <c r="T18" s="37">
        <v>0.79</v>
      </c>
      <c r="U18" s="37">
        <v>0.38</v>
      </c>
      <c r="V18" s="37">
        <v>0.18</v>
      </c>
      <c r="W18" s="37">
        <v>0.08</v>
      </c>
      <c r="X18" s="37">
        <v>0.03</v>
      </c>
      <c r="Y18" s="38">
        <v>0.01</v>
      </c>
      <c r="Z18" s="39">
        <v>0</v>
      </c>
      <c r="AA18" s="163" t="str">
        <f t="shared" si="5"/>
        <v/>
      </c>
      <c r="AB18" s="163" t="str">
        <f t="shared" si="6"/>
        <v/>
      </c>
      <c r="AC18" s="163" t="str">
        <f t="shared" si="7"/>
        <v/>
      </c>
      <c r="AD18" s="163" t="str">
        <f t="shared" si="8"/>
        <v/>
      </c>
      <c r="AE18" s="163">
        <f t="shared" si="9"/>
        <v>5</v>
      </c>
    </row>
    <row r="19" spans="1:32" ht="14.25" thickBot="1" x14ac:dyDescent="0.2">
      <c r="B19" s="19"/>
      <c r="C19" s="427"/>
      <c r="D19" s="34" t="s">
        <v>32</v>
      </c>
      <c r="E19" s="44" t="s">
        <v>57</v>
      </c>
      <c r="F19" s="35" t="s">
        <v>57</v>
      </c>
      <c r="G19" s="35" t="s">
        <v>57</v>
      </c>
      <c r="H19" s="35" t="s">
        <v>57</v>
      </c>
      <c r="I19" s="35" t="s">
        <v>57</v>
      </c>
      <c r="J19" s="35" t="s">
        <v>57</v>
      </c>
      <c r="K19" s="41" t="s">
        <v>57</v>
      </c>
      <c r="L19" s="42" t="s">
        <v>57</v>
      </c>
      <c r="M19" s="163" t="str">
        <f t="shared" si="0"/>
        <v>NA</v>
      </c>
      <c r="N19" s="163" t="str">
        <f t="shared" si="1"/>
        <v>NA</v>
      </c>
      <c r="O19" s="163" t="str">
        <f t="shared" si="2"/>
        <v>NA</v>
      </c>
      <c r="P19" s="163" t="str">
        <f t="shared" si="3"/>
        <v>NA</v>
      </c>
      <c r="Q19" s="163" t="str">
        <f t="shared" si="4"/>
        <v>NA</v>
      </c>
      <c r="R19" s="163" t="str">
        <f t="shared" ref="R19" si="20">IF(Q18="","",IF( OR(Q18="NA",Q19="NA"), "NA",MAX(Q18,Q19)))</f>
        <v>NA</v>
      </c>
      <c r="S19" s="44" t="s">
        <v>57</v>
      </c>
      <c r="T19" s="35" t="s">
        <v>57</v>
      </c>
      <c r="U19" s="35" t="s">
        <v>57</v>
      </c>
      <c r="V19" s="35" t="s">
        <v>57</v>
      </c>
      <c r="W19" s="35" t="s">
        <v>57</v>
      </c>
      <c r="X19" s="35" t="s">
        <v>57</v>
      </c>
      <c r="Y19" s="41" t="s">
        <v>57</v>
      </c>
      <c r="Z19" s="42" t="s">
        <v>57</v>
      </c>
      <c r="AA19" s="163" t="str">
        <f t="shared" si="5"/>
        <v>NA</v>
      </c>
      <c r="AB19" s="163" t="str">
        <f t="shared" si="6"/>
        <v>NA</v>
      </c>
      <c r="AC19" s="163" t="str">
        <f t="shared" si="7"/>
        <v>NA</v>
      </c>
      <c r="AD19" s="163" t="str">
        <f t="shared" si="8"/>
        <v>NA</v>
      </c>
      <c r="AE19" s="163" t="str">
        <f t="shared" si="9"/>
        <v>NA</v>
      </c>
      <c r="AF19" s="163" t="str">
        <f t="shared" ref="AF19" si="21">IF(AE18="","",IF( OR(AE18="NA",AE19="NA"), "NA",MAX(AE18,AE19)))</f>
        <v>NA</v>
      </c>
    </row>
    <row r="20" spans="1:32" x14ac:dyDescent="0.15">
      <c r="C20" s="426" t="s">
        <v>72</v>
      </c>
      <c r="D20" s="33" t="s">
        <v>73</v>
      </c>
      <c r="E20" s="43">
        <v>4.2847999999999997</v>
      </c>
      <c r="F20" s="37">
        <v>2.2482000000000002</v>
      </c>
      <c r="G20" s="37">
        <v>1.1074999999999999</v>
      </c>
      <c r="H20" s="37">
        <v>0.51090000000000002</v>
      </c>
      <c r="I20" s="37">
        <v>0.21729999999999999</v>
      </c>
      <c r="J20" s="37">
        <v>8.3500000000000005E-2</v>
      </c>
      <c r="K20" s="38">
        <v>2.9100000000000001E-2</v>
      </c>
      <c r="L20" s="39">
        <v>9.5999999999999992E-3</v>
      </c>
      <c r="M20" s="163" t="str">
        <f t="shared" si="0"/>
        <v/>
      </c>
      <c r="N20" s="163" t="str">
        <f t="shared" si="1"/>
        <v/>
      </c>
      <c r="O20" s="163" t="str">
        <f t="shared" si="2"/>
        <v/>
      </c>
      <c r="P20" s="163" t="str">
        <f t="shared" si="3"/>
        <v/>
      </c>
      <c r="Q20" s="163">
        <f t="shared" si="4"/>
        <v>5</v>
      </c>
      <c r="S20" s="43">
        <v>3.6513</v>
      </c>
      <c r="T20" s="37">
        <v>1.8789</v>
      </c>
      <c r="U20" s="37">
        <v>0.90720000000000001</v>
      </c>
      <c r="V20" s="37">
        <v>0.40860000000000002</v>
      </c>
      <c r="W20" s="37">
        <v>0.16830000000000001</v>
      </c>
      <c r="X20" s="37">
        <v>6.2300000000000001E-2</v>
      </c>
      <c r="Y20" s="38">
        <v>2.12E-2</v>
      </c>
      <c r="Z20" s="39">
        <v>6.8999999999999999E-3</v>
      </c>
      <c r="AA20" s="163" t="str">
        <f t="shared" si="5"/>
        <v/>
      </c>
      <c r="AB20" s="163" t="str">
        <f t="shared" si="6"/>
        <v/>
      </c>
      <c r="AC20" s="163" t="str">
        <f t="shared" si="7"/>
        <v/>
      </c>
      <c r="AD20" s="163" t="str">
        <f t="shared" si="8"/>
        <v/>
      </c>
      <c r="AE20" s="163">
        <f t="shared" si="9"/>
        <v>5</v>
      </c>
    </row>
    <row r="21" spans="1:32" ht="14.25" thickBot="1" x14ac:dyDescent="0.2">
      <c r="C21" s="427"/>
      <c r="D21" s="34" t="s">
        <v>74</v>
      </c>
      <c r="E21" s="44">
        <v>22.593499999999999</v>
      </c>
      <c r="F21" s="35">
        <v>14.5655</v>
      </c>
      <c r="G21" s="35">
        <v>6.2385000000000002</v>
      </c>
      <c r="H21" s="35">
        <v>0.95509999999999995</v>
      </c>
      <c r="I21" s="35">
        <v>0.2969</v>
      </c>
      <c r="J21" s="35">
        <v>9.4299999999999995E-2</v>
      </c>
      <c r="K21" s="41">
        <v>2.9899999999999999E-2</v>
      </c>
      <c r="L21" s="42">
        <v>9.4999999999999998E-3</v>
      </c>
      <c r="M21" s="163">
        <f t="shared" si="0"/>
        <v>6.2385000000000002</v>
      </c>
      <c r="N21" s="163">
        <f t="shared" si="1"/>
        <v>0.95509999999999995</v>
      </c>
      <c r="O21" s="163">
        <f t="shared" si="2"/>
        <v>15</v>
      </c>
      <c r="P21" s="163">
        <f t="shared" si="3"/>
        <v>20</v>
      </c>
      <c r="Q21" s="163">
        <f t="shared" si="4"/>
        <v>16.172067229435591</v>
      </c>
      <c r="R21" s="163">
        <f t="shared" ref="R21" si="22">IF(Q20="","",IF( OR(Q20="NA",Q21="NA"), "NA",MAX(Q20,Q21)))</f>
        <v>16.172067229435591</v>
      </c>
      <c r="S21" s="44">
        <v>18.5244</v>
      </c>
      <c r="T21" s="35">
        <v>9.9702000000000002</v>
      </c>
      <c r="U21" s="35">
        <v>4.1173999999999999</v>
      </c>
      <c r="V21" s="35">
        <v>0.2336</v>
      </c>
      <c r="W21" s="35">
        <v>4.6699999999999998E-2</v>
      </c>
      <c r="X21" s="35">
        <v>7.0000000000000001E-3</v>
      </c>
      <c r="Y21" s="41">
        <v>2.2000000000000001E-3</v>
      </c>
      <c r="Z21" s="42">
        <v>6.9999999999999999E-4</v>
      </c>
      <c r="AA21" s="163">
        <f t="shared" si="5"/>
        <v>9.9702000000000002</v>
      </c>
      <c r="AB21" s="163">
        <f t="shared" si="6"/>
        <v>4.1173999999999999</v>
      </c>
      <c r="AC21" s="163">
        <f t="shared" si="7"/>
        <v>10</v>
      </c>
      <c r="AD21" s="163">
        <f t="shared" si="8"/>
        <v>15</v>
      </c>
      <c r="AE21" s="163">
        <f t="shared" si="9"/>
        <v>14.246001913613998</v>
      </c>
      <c r="AF21" s="163">
        <f t="shared" ref="AF21" si="23">IF(AE20="","",IF( OR(AE20="NA",AE21="NA"), "NA",MAX(AE20,AE21)))</f>
        <v>14.246001913613998</v>
      </c>
    </row>
    <row r="22" spans="1:32" x14ac:dyDescent="0.15">
      <c r="C22" s="426" t="s">
        <v>75</v>
      </c>
      <c r="D22" s="33" t="s">
        <v>31</v>
      </c>
      <c r="E22" s="43">
        <v>2.3071999999999999</v>
      </c>
      <c r="F22" s="37">
        <v>1.1218999999999999</v>
      </c>
      <c r="G22" s="37">
        <v>0.51759999999999995</v>
      </c>
      <c r="H22" s="37">
        <v>0.22650000000000001</v>
      </c>
      <c r="I22" s="37">
        <v>9.35E-2</v>
      </c>
      <c r="J22" s="37">
        <v>3.6299999999999999E-2</v>
      </c>
      <c r="K22" s="38">
        <v>1.3299999999999999E-2</v>
      </c>
      <c r="L22" s="39">
        <v>4.5999999999999999E-3</v>
      </c>
      <c r="M22" s="163" t="str">
        <f t="shared" si="0"/>
        <v/>
      </c>
      <c r="N22" s="163" t="str">
        <f t="shared" si="1"/>
        <v/>
      </c>
      <c r="O22" s="163" t="str">
        <f t="shared" si="2"/>
        <v/>
      </c>
      <c r="P22" s="163" t="str">
        <f t="shared" si="3"/>
        <v/>
      </c>
      <c r="Q22" s="163">
        <f t="shared" si="4"/>
        <v>5</v>
      </c>
      <c r="S22" s="43">
        <v>1.9013</v>
      </c>
      <c r="T22" s="37">
        <v>0.9083</v>
      </c>
      <c r="U22" s="37">
        <v>0.41160000000000002</v>
      </c>
      <c r="V22" s="37">
        <v>0.1769</v>
      </c>
      <c r="W22" s="37">
        <v>7.17E-2</v>
      </c>
      <c r="X22" s="37">
        <v>2.7199999999999998E-2</v>
      </c>
      <c r="Y22" s="38">
        <v>9.7999999999999997E-3</v>
      </c>
      <c r="Z22" s="39">
        <v>3.3E-3</v>
      </c>
      <c r="AA22" s="163" t="str">
        <f t="shared" si="5"/>
        <v/>
      </c>
      <c r="AB22" s="163" t="str">
        <f t="shared" si="6"/>
        <v/>
      </c>
      <c r="AC22" s="163" t="str">
        <f t="shared" si="7"/>
        <v/>
      </c>
      <c r="AD22" s="163" t="str">
        <f t="shared" si="8"/>
        <v/>
      </c>
      <c r="AE22" s="163">
        <f t="shared" si="9"/>
        <v>5</v>
      </c>
    </row>
    <row r="23" spans="1:32" ht="14.25" thickBot="1" x14ac:dyDescent="0.2">
      <c r="C23" s="427"/>
      <c r="D23" s="34" t="s">
        <v>32</v>
      </c>
      <c r="E23" s="44">
        <v>11.160399999999999</v>
      </c>
      <c r="F23" s="35">
        <v>4.8792999999999997</v>
      </c>
      <c r="G23" s="35">
        <v>1.8764000000000001</v>
      </c>
      <c r="H23" s="35">
        <v>0.6452</v>
      </c>
      <c r="I23" s="35">
        <v>0.1673</v>
      </c>
      <c r="J23" s="35">
        <v>9.8500000000000004E-2</v>
      </c>
      <c r="K23" s="41">
        <v>2.5700000000000001E-2</v>
      </c>
      <c r="L23" s="42">
        <v>1.1000000000000001E-3</v>
      </c>
      <c r="M23" s="163">
        <f t="shared" si="0"/>
        <v>11.160399999999999</v>
      </c>
      <c r="N23" s="163">
        <f t="shared" si="1"/>
        <v>4.8792999999999997</v>
      </c>
      <c r="O23" s="163">
        <f t="shared" si="2"/>
        <v>5</v>
      </c>
      <c r="P23" s="163">
        <f t="shared" si="3"/>
        <v>10</v>
      </c>
      <c r="Q23" s="163">
        <f t="shared" si="4"/>
        <v>9.9039181035169008</v>
      </c>
      <c r="R23" s="163">
        <f t="shared" ref="R23" si="24">IF(Q22="","",IF( OR(Q22="NA",Q23="NA"), "NA",MAX(Q22,Q23)))</f>
        <v>9.9039181035169008</v>
      </c>
      <c r="S23" s="44">
        <v>8.8438999999999997</v>
      </c>
      <c r="T23" s="35">
        <v>3.5516000000000001</v>
      </c>
      <c r="U23" s="35">
        <v>1.6305000000000001</v>
      </c>
      <c r="V23" s="35">
        <v>0.73129999999999995</v>
      </c>
      <c r="W23" s="35">
        <v>0.23050000000000001</v>
      </c>
      <c r="X23" s="35">
        <v>5.4199999999999998E-2</v>
      </c>
      <c r="Y23" s="41">
        <v>1.52E-2</v>
      </c>
      <c r="Z23" s="42">
        <v>0</v>
      </c>
      <c r="AA23" s="163">
        <f t="shared" si="5"/>
        <v>8.8438999999999997</v>
      </c>
      <c r="AB23" s="163">
        <f t="shared" si="6"/>
        <v>3.5516000000000001</v>
      </c>
      <c r="AC23" s="163">
        <f t="shared" si="7"/>
        <v>5</v>
      </c>
      <c r="AD23" s="163">
        <f t="shared" si="8"/>
        <v>10</v>
      </c>
      <c r="AE23" s="163">
        <f t="shared" si="9"/>
        <v>8.6315968482512346</v>
      </c>
      <c r="AF23" s="163">
        <f t="shared" ref="AF23" si="25">IF(AE22="","",IF( OR(AE22="NA",AE23="NA"), "NA",MAX(AE22,AE23)))</f>
        <v>8.6315968482512346</v>
      </c>
    </row>
    <row r="24" spans="1:32" x14ac:dyDescent="0.15">
      <c r="C24" s="426" t="s">
        <v>110</v>
      </c>
      <c r="D24" s="33" t="s">
        <v>31</v>
      </c>
      <c r="E24" s="43">
        <v>1.67</v>
      </c>
      <c r="F24" s="37">
        <v>0.64</v>
      </c>
      <c r="G24" s="37">
        <v>0.49</v>
      </c>
      <c r="H24" s="37">
        <v>0.17</v>
      </c>
      <c r="I24" s="37">
        <v>0.06</v>
      </c>
      <c r="J24" s="37">
        <v>0.03</v>
      </c>
      <c r="K24" s="38">
        <v>0.01</v>
      </c>
      <c r="L24" s="39">
        <v>0</v>
      </c>
      <c r="M24" s="163" t="str">
        <f t="shared" si="0"/>
        <v/>
      </c>
      <c r="N24" s="163" t="str">
        <f t="shared" si="1"/>
        <v/>
      </c>
      <c r="O24" s="163" t="str">
        <f t="shared" si="2"/>
        <v/>
      </c>
      <c r="P24" s="163" t="str">
        <f t="shared" si="3"/>
        <v/>
      </c>
      <c r="Q24" s="163">
        <f t="shared" si="4"/>
        <v>5</v>
      </c>
      <c r="S24" s="43">
        <v>1.36</v>
      </c>
      <c r="T24" s="37">
        <v>0.66</v>
      </c>
      <c r="U24" s="37">
        <v>0.33</v>
      </c>
      <c r="V24" s="37">
        <v>0.09</v>
      </c>
      <c r="W24" s="37">
        <v>0.04</v>
      </c>
      <c r="X24" s="37">
        <v>0.01</v>
      </c>
      <c r="Y24" s="38">
        <v>0</v>
      </c>
      <c r="Z24" s="39">
        <v>0</v>
      </c>
      <c r="AA24" s="163" t="str">
        <f t="shared" si="5"/>
        <v/>
      </c>
      <c r="AB24" s="163" t="str">
        <f t="shared" si="6"/>
        <v/>
      </c>
      <c r="AC24" s="163" t="str">
        <f t="shared" si="7"/>
        <v/>
      </c>
      <c r="AD24" s="163" t="str">
        <f t="shared" si="8"/>
        <v/>
      </c>
      <c r="AE24" s="163">
        <f t="shared" si="9"/>
        <v>5</v>
      </c>
    </row>
    <row r="25" spans="1:32" ht="14.25" thickBot="1" x14ac:dyDescent="0.2">
      <c r="C25" s="428"/>
      <c r="D25" s="34" t="s">
        <v>32</v>
      </c>
      <c r="E25" s="44">
        <v>4.78</v>
      </c>
      <c r="F25" s="35">
        <v>3.46</v>
      </c>
      <c r="G25" s="35">
        <v>3.7</v>
      </c>
      <c r="H25" s="35">
        <v>0.36</v>
      </c>
      <c r="I25" s="35">
        <v>0.06</v>
      </c>
      <c r="J25" s="35">
        <v>0</v>
      </c>
      <c r="K25" s="41">
        <v>0</v>
      </c>
      <c r="L25" s="42">
        <v>0</v>
      </c>
      <c r="M25" s="163" t="str">
        <f t="shared" si="0"/>
        <v/>
      </c>
      <c r="N25" s="163" t="str">
        <f t="shared" si="1"/>
        <v/>
      </c>
      <c r="O25" s="163" t="str">
        <f t="shared" si="2"/>
        <v/>
      </c>
      <c r="P25" s="163" t="str">
        <f t="shared" si="3"/>
        <v/>
      </c>
      <c r="Q25" s="163">
        <f t="shared" si="4"/>
        <v>5</v>
      </c>
      <c r="R25" s="163">
        <f t="shared" ref="R25" si="26">IF(Q24="","",IF( OR(Q24="NA",Q25="NA"), "NA",MAX(Q24,Q25)))</f>
        <v>5</v>
      </c>
      <c r="S25" s="44" t="s">
        <v>57</v>
      </c>
      <c r="T25" s="35" t="s">
        <v>57</v>
      </c>
      <c r="U25" s="35" t="s">
        <v>57</v>
      </c>
      <c r="V25" s="35" t="s">
        <v>57</v>
      </c>
      <c r="W25" s="35" t="s">
        <v>57</v>
      </c>
      <c r="X25" s="35" t="s">
        <v>57</v>
      </c>
      <c r="Y25" s="41" t="s">
        <v>57</v>
      </c>
      <c r="Z25" s="42" t="s">
        <v>57</v>
      </c>
      <c r="AA25" s="163" t="str">
        <f t="shared" si="5"/>
        <v>NA</v>
      </c>
      <c r="AB25" s="163" t="str">
        <f t="shared" si="6"/>
        <v>NA</v>
      </c>
      <c r="AC25" s="163" t="str">
        <f t="shared" si="7"/>
        <v>NA</v>
      </c>
      <c r="AD25" s="163" t="str">
        <f t="shared" si="8"/>
        <v>NA</v>
      </c>
      <c r="AE25" s="163" t="str">
        <f t="shared" si="9"/>
        <v>NA</v>
      </c>
      <c r="AF25" s="163" t="str">
        <f t="shared" ref="AF25" si="27">IF(AE24="","",IF( OR(AE24="NA",AE25="NA"), "NA",MAX(AE24,AE25)))</f>
        <v>NA</v>
      </c>
    </row>
    <row r="26" spans="1:32" s="51" customFormat="1" x14ac:dyDescent="0.15">
      <c r="A26" s="18"/>
      <c r="B26" s="18"/>
      <c r="C26" s="426" t="s">
        <v>143</v>
      </c>
      <c r="D26" s="33" t="s">
        <v>31</v>
      </c>
      <c r="E26" s="43">
        <v>10.892130755510166</v>
      </c>
      <c r="F26" s="37">
        <v>6.2148701067210936</v>
      </c>
      <c r="G26" s="37">
        <v>3.429430518984744</v>
      </c>
      <c r="H26" s="37">
        <v>1.7692956462983855</v>
      </c>
      <c r="I26" s="37">
        <v>0.86964662485824462</v>
      </c>
      <c r="J26" s="37">
        <v>0.4004414539836243</v>
      </c>
      <c r="K26" s="38">
        <v>0.19746754678792167</v>
      </c>
      <c r="L26" s="39">
        <v>8.3849417263748283E-2</v>
      </c>
      <c r="M26" s="163">
        <f t="shared" ref="M26:M27" si="28">IF(ISBLANK(E26),"", IF(E26="NA","NA",IF(E26&gt;=5,INDEX(E26:L26,MATCH(5,E26:L26,-1)),"")))</f>
        <v>6.2148701067210936</v>
      </c>
      <c r="N26" s="163">
        <f t="shared" ref="N26:N27" si="29">IF(ISBLANK(E26),"",IF(E26="NA","NA",IF(E26&gt;=5,INDEX(E26:L26,MATCH(5,E26:L26,-1)+1),"")))</f>
        <v>3.429430518984744</v>
      </c>
      <c r="O26" s="163">
        <f t="shared" ref="O26:O27" si="30">IF(ISBLANK(E26),"", IF(E26="NA","NA",IF(E26&gt;=5,INDEX($E$5:$L$5,MATCH(M26,E26:L26,-1)),"")))</f>
        <v>10</v>
      </c>
      <c r="P26" s="163">
        <f t="shared" ref="P26:P27" si="31">IF(ISBLANK(E26),"",IF(E26="NA","NA", IF(E26&gt;=5,INDEX($E$5:$L$5,MATCH(N26,E26:L26,-1)),"")))</f>
        <v>15</v>
      </c>
      <c r="Q26" s="163">
        <f t="shared" ref="Q26:Q27" si="32">IF(ISBLANK(E26),"",IF(E26="NA","NA",IF(E26&gt;=5,TREND(O26:P26,M26:N26,5),5)))</f>
        <v>12.180751131831915</v>
      </c>
      <c r="R26" s="163"/>
      <c r="S26" s="43">
        <v>8.7584241275504464</v>
      </c>
      <c r="T26" s="37">
        <v>4.8324762557201639</v>
      </c>
      <c r="U26" s="37">
        <v>2.6011920586993975</v>
      </c>
      <c r="V26" s="37">
        <v>1.3405745420894122</v>
      </c>
      <c r="W26" s="37">
        <v>0.6487546129863464</v>
      </c>
      <c r="X26" s="37">
        <v>0.2934218463738314</v>
      </c>
      <c r="Y26" s="38">
        <v>0.14726966800717722</v>
      </c>
      <c r="Z26" s="39">
        <v>5.9459226634461793E-2</v>
      </c>
      <c r="AA26" s="163">
        <f t="shared" ref="AA26:AA27" si="33">IF(ISBLANK(S26),"", IF(S26="NA","NA",IF(S26&gt;=5,INDEX(S26:Z26,MATCH(5,S26:Z26,-1)),"")))</f>
        <v>8.7584241275504464</v>
      </c>
      <c r="AB26" s="163">
        <f t="shared" ref="AB26:AB27" si="34">IF(ISBLANK(S26),"",IF(S26="NA","NA",IF(S26&gt;=5,INDEX(S26:Z26,MATCH(5,S26:Z26,-1)+1),"")))</f>
        <v>4.8324762557201639</v>
      </c>
      <c r="AC26" s="163">
        <f t="shared" ref="AC26:AC27" si="35">IF(ISBLANK(S26),"", IF(S26="NA","NA",IF(S26&gt;=5,INDEX($E$5:$L$5,MATCH(AA26,S26:Z26,-1)),"")))</f>
        <v>5</v>
      </c>
      <c r="AD26" s="163">
        <f t="shared" ref="AD26:AD27" si="36">IF(ISBLANK(S26),"",IF(S26="NA","NA", IF(S26&gt;=5,INDEX($E$5:$L$5,MATCH(AB26,S26:Z26,-1)),"")))</f>
        <v>10</v>
      </c>
      <c r="AE26" s="163">
        <f t="shared" ref="AE26:AE27" si="37">IF(ISBLANK(S26),"",IF(S26="NA","NA",IF(S26&gt;=5,TREND(AC26:AD26,AA26:AB26,5),5)))</f>
        <v>9.7866454805960821</v>
      </c>
      <c r="AF26" s="163"/>
    </row>
    <row r="27" spans="1:32" s="51" customFormat="1" ht="14.25" thickBot="1" x14ac:dyDescent="0.2">
      <c r="A27" s="18"/>
      <c r="B27" s="18"/>
      <c r="C27" s="428"/>
      <c r="D27" s="34" t="s">
        <v>32</v>
      </c>
      <c r="E27" s="44">
        <v>24.368014034302476</v>
      </c>
      <c r="F27" s="35">
        <v>13.417016770174017</v>
      </c>
      <c r="G27" s="35">
        <v>7.0434275825870802</v>
      </c>
      <c r="H27" s="35">
        <v>3.0601406353755523</v>
      </c>
      <c r="I27" s="35">
        <v>1.4267590298405852</v>
      </c>
      <c r="J27" s="35">
        <v>0.59012307199451941</v>
      </c>
      <c r="K27" s="41">
        <v>0.18006014953589888</v>
      </c>
      <c r="L27" s="42">
        <v>2.6300363838271945E-2</v>
      </c>
      <c r="M27" s="163">
        <f t="shared" si="28"/>
        <v>7.0434275825870802</v>
      </c>
      <c r="N27" s="163">
        <f t="shared" si="29"/>
        <v>3.0601406353755523</v>
      </c>
      <c r="O27" s="163">
        <f t="shared" si="30"/>
        <v>15</v>
      </c>
      <c r="P27" s="163">
        <f t="shared" si="31"/>
        <v>20</v>
      </c>
      <c r="Q27" s="163">
        <f t="shared" si="32"/>
        <v>17.565001730565218</v>
      </c>
      <c r="R27" s="163">
        <f t="shared" ref="R27" si="38">IF(Q26="","",IF( OR(Q26="NA",Q27="NA"), "NA",MAX(Q26,Q27)))</f>
        <v>17.565001730565218</v>
      </c>
      <c r="S27" s="44">
        <v>20.527687574373623</v>
      </c>
      <c r="T27" s="35">
        <v>10.637671417114369</v>
      </c>
      <c r="U27" s="35">
        <v>5.1721680575475109</v>
      </c>
      <c r="V27" s="35">
        <v>2.3437076870335805</v>
      </c>
      <c r="W27" s="35">
        <v>1.1657766068388975</v>
      </c>
      <c r="X27" s="35">
        <v>0.43333615550372739</v>
      </c>
      <c r="Y27" s="41">
        <v>0.19532792422117806</v>
      </c>
      <c r="Z27" s="42">
        <v>3.4621473981033546E-4</v>
      </c>
      <c r="AA27" s="163">
        <f t="shared" si="33"/>
        <v>5.1721680575475109</v>
      </c>
      <c r="AB27" s="163">
        <f t="shared" si="34"/>
        <v>2.3437076870335805</v>
      </c>
      <c r="AC27" s="163">
        <f t="shared" si="35"/>
        <v>15</v>
      </c>
      <c r="AD27" s="163">
        <f t="shared" si="36"/>
        <v>20</v>
      </c>
      <c r="AE27" s="163">
        <f t="shared" si="37"/>
        <v>15.304349425118918</v>
      </c>
      <c r="AF27" s="163">
        <f t="shared" ref="AF27" si="39">IF(AE26="","",IF( OR(AE26="NA",AE27="NA"), "NA",MAX(AE26,AE27)))</f>
        <v>15.304349425118918</v>
      </c>
    </row>
    <row r="28" spans="1:32" s="51" customFormat="1" x14ac:dyDescent="0.15">
      <c r="A28" s="18"/>
      <c r="B28" s="18"/>
      <c r="E28" s="154"/>
      <c r="F28" s="154"/>
      <c r="G28" s="154"/>
      <c r="H28" s="154"/>
      <c r="I28" s="154"/>
      <c r="J28" s="154"/>
      <c r="K28" s="154"/>
      <c r="L28" s="154"/>
      <c r="M28" s="272" t="s">
        <v>127</v>
      </c>
      <c r="N28" s="272" t="s">
        <v>128</v>
      </c>
      <c r="O28" s="272" t="s">
        <v>129</v>
      </c>
      <c r="P28" s="272" t="s">
        <v>130</v>
      </c>
      <c r="Q28" s="272" t="s">
        <v>131</v>
      </c>
      <c r="R28" s="272" t="s">
        <v>132</v>
      </c>
      <c r="S28" s="154"/>
      <c r="T28" s="154"/>
      <c r="U28" s="154"/>
      <c r="V28" s="154"/>
      <c r="W28" s="154"/>
      <c r="X28" s="154"/>
      <c r="Y28" s="154"/>
      <c r="Z28" s="154"/>
      <c r="AA28" s="272" t="s">
        <v>127</v>
      </c>
      <c r="AB28" s="272" t="s">
        <v>128</v>
      </c>
      <c r="AC28" s="272" t="s">
        <v>129</v>
      </c>
      <c r="AD28" s="272" t="s">
        <v>130</v>
      </c>
      <c r="AE28" s="272" t="s">
        <v>131</v>
      </c>
      <c r="AF28" s="272" t="s">
        <v>132</v>
      </c>
    </row>
    <row r="29" spans="1:32" ht="14.25" thickBot="1" x14ac:dyDescent="0.2">
      <c r="M29" s="272">
        <f>IF(COUNT(Q6,Q8,Q10,Q12,Q14,Q16,Q18,Q20,Q22,Q24,Q26)=0,"NA",AVERAGE(Q6,Q8,Q10,Q12,Q14,Q16,Q18,Q20,Q22,Q24,Q26))</f>
        <v>6.1992657732808256</v>
      </c>
      <c r="N29" s="272">
        <f>IF(COUNT(Q6,Q8,Q10,Q12,Q14,Q16,Q18,Q20,Q22,Q24,Q26)=0,"NA",_xlfn.STDEV.P(Q6,Q8,Q10,Q12,Q14,Q16,Q18,Q20,Q22,Q24,Q26))</f>
        <v>2.3957425218883022</v>
      </c>
      <c r="O29" s="272">
        <f>IF(COUNT(Q7,Q9,Q11,Q13,Q15,Q17,Q19,Q21,Q23,Q25,Q27)=0,"NA",AVERAGE(Q7,Q9,Q11,Q13,Q15,Q17,Q19,Q21,Q23,Q25,Q27))</f>
        <v>12.899092171011437</v>
      </c>
      <c r="P29" s="272">
        <f>IF(COUNT(Q7,Q9,Q11,Q13,Q15,Q17,Q19,Q21,Q23,Q25,Q27)=0,"NA",_xlfn.STDEV.P(Q7,Q9,Q11,Q13,Q15,Q17,Q19,Q21,Q23,Q25,Q27))</f>
        <v>4.3846712188000607</v>
      </c>
      <c r="Q29" s="272">
        <f>IF(COUNT(R6:R27)=0,"NA",AVERAGE(R6:R27))</f>
        <v>12.899092171011437</v>
      </c>
      <c r="R29" s="272">
        <f>IF(COUNT(R6:R27)=0,"NA",_xlfn.STDEV.P(R6:R27))</f>
        <v>4.3846712188000607</v>
      </c>
      <c r="T29"/>
      <c r="U29"/>
      <c r="V29"/>
      <c r="AA29" s="272">
        <f>IF(COUNT(AE6,AE8,AE10,AE12,AE14,AE16,AE18,AE20,AE22,AE24,AE26)=0,"NA",AVERAGE(AE6,AE8,AE10,AE12,AE14,AE16,AE18,AE20,AE22,AE24,AE26))</f>
        <v>5.5867034559227626</v>
      </c>
      <c r="AB29" s="272">
        <f>IF(COUNT(AE6,AE8,AE10,AE12,AE14,AE16,AE18,AE20,AE22,AE24,AE26)=0,"NA",_xlfn.STDEV.P(AE6,AE8,AE10,AE12,AE14,AE16,AE18,AE20,AE22,AE24,AE26))</f>
        <v>1.4928612328253312</v>
      </c>
      <c r="AC29" s="272">
        <f>IF(COUNT(AE7,AE9,AE11,AE13,AE15,AE17,AE19,AE21,AE23,AE25,AE27)=0,"NA",AVERAGE(AE7,AE9,AE11,AE13,AE15,AE17,AE19,AE21,AE23,AE25,AE27))</f>
        <v>13.19802233088034</v>
      </c>
      <c r="AD29" s="272">
        <f>IF(COUNT(AE7,AE9,AE11,AE13,AE15,AE17,AE19,AE21,AE23,AE25,AE27)=0,"NA",_xlfn.STDEV.P(AE7,AE9,AE11,AE13,AE15,AE17,AE19,AE21,AE23,AE25,AE27))</f>
        <v>3.435803786602913</v>
      </c>
      <c r="AE29" s="272">
        <f>IF(COUNT(AF6:AF27)=0,"NA",AVERAGE(AF6:AF27))</f>
        <v>13.19802233088034</v>
      </c>
      <c r="AF29" s="272">
        <f>IF(COUNT(AF6:AF27)=0,"NA",_xlfn.STDEV.P(AF6:AF27))</f>
        <v>3.435803786602913</v>
      </c>
    </row>
    <row r="30" spans="1:32" ht="15" thickBot="1" x14ac:dyDescent="0.2">
      <c r="C30" s="434" t="s">
        <v>4</v>
      </c>
      <c r="D30" s="27"/>
      <c r="E30" s="429" t="s">
        <v>40</v>
      </c>
      <c r="F30" s="430"/>
      <c r="G30" s="430"/>
      <c r="H30" s="430"/>
      <c r="I30" s="430"/>
      <c r="J30" s="430"/>
      <c r="K30" s="430"/>
      <c r="L30" s="431"/>
      <c r="S30" s="429" t="s">
        <v>39</v>
      </c>
      <c r="T30" s="430"/>
      <c r="U30" s="430"/>
      <c r="V30" s="430"/>
      <c r="W30" s="430"/>
      <c r="X30" s="430"/>
      <c r="Y30" s="430"/>
      <c r="Z30" s="431"/>
    </row>
    <row r="31" spans="1:32" ht="14.25" thickBot="1" x14ac:dyDescent="0.2">
      <c r="C31" s="435"/>
      <c r="D31" s="28" t="s">
        <v>34</v>
      </c>
      <c r="E31" s="29">
        <v>5</v>
      </c>
      <c r="F31" s="30">
        <v>10</v>
      </c>
      <c r="G31" s="30">
        <v>15</v>
      </c>
      <c r="H31" s="30">
        <v>20</v>
      </c>
      <c r="I31" s="30">
        <v>25</v>
      </c>
      <c r="J31" s="30">
        <v>30</v>
      </c>
      <c r="K31" s="31">
        <v>35</v>
      </c>
      <c r="L31" s="32">
        <v>40</v>
      </c>
      <c r="M31" s="164" t="s">
        <v>135</v>
      </c>
      <c r="N31" s="164" t="s">
        <v>136</v>
      </c>
      <c r="O31" s="164" t="s">
        <v>138</v>
      </c>
      <c r="P31" s="273" t="s">
        <v>126</v>
      </c>
      <c r="Q31" s="273" t="s">
        <v>137</v>
      </c>
      <c r="R31" s="273" t="s">
        <v>134</v>
      </c>
      <c r="S31" s="29">
        <v>5</v>
      </c>
      <c r="T31" s="30">
        <v>10</v>
      </c>
      <c r="U31" s="30">
        <v>15</v>
      </c>
      <c r="V31" s="30">
        <v>20</v>
      </c>
      <c r="W31" s="30">
        <v>25</v>
      </c>
      <c r="X31" s="30">
        <v>30</v>
      </c>
      <c r="Y31" s="31">
        <v>35</v>
      </c>
      <c r="Z31" s="32">
        <v>40</v>
      </c>
      <c r="AA31" s="164" t="s">
        <v>135</v>
      </c>
      <c r="AB31" s="164" t="s">
        <v>136</v>
      </c>
      <c r="AC31" s="164" t="s">
        <v>138</v>
      </c>
      <c r="AD31" s="273" t="s">
        <v>126</v>
      </c>
      <c r="AE31" s="273" t="s">
        <v>137</v>
      </c>
      <c r="AF31" s="273" t="s">
        <v>134</v>
      </c>
    </row>
    <row r="32" spans="1:32" ht="13.5" customHeight="1" x14ac:dyDescent="0.15">
      <c r="C32" s="432" t="s">
        <v>56</v>
      </c>
      <c r="D32" s="33" t="s">
        <v>31</v>
      </c>
      <c r="E32" s="43"/>
      <c r="F32" s="37"/>
      <c r="G32" s="37"/>
      <c r="H32" s="37"/>
      <c r="I32" s="37"/>
      <c r="J32" s="37"/>
      <c r="K32" s="38"/>
      <c r="L32" s="39"/>
      <c r="M32" s="163" t="str">
        <f>IF(ISBLANK(E32),"", IF(E32="NA","NA",IF(E32&gt;=5,INDEX(E32:L32,MATCH(5,E32:L32,-1)),"")))</f>
        <v/>
      </c>
      <c r="N32" s="163" t="str">
        <f>IF(ISBLANK(E32),"",IF(E32="NA","NA",IF(E32&gt;=5,INDEX(E32:L32,MATCH(5,E32:L32,-1)+1),"")))</f>
        <v/>
      </c>
      <c r="O32" s="163" t="str">
        <f>IF(ISBLANK(E32),"", IF(E32="NA","NA",IF(E32&gt;=5,INDEX($E$5:$L$5,MATCH(M32,E32:L32,-1)),"")))</f>
        <v/>
      </c>
      <c r="P32" s="163" t="str">
        <f>IF(ISBLANK(E32),"",IF(E32="NA","NA", IF(E32&gt;=5,INDEX($E$5:$L$5,MATCH(N32,E32:L32,-1)),"")))</f>
        <v/>
      </c>
      <c r="Q32" s="163" t="str">
        <f>IF(ISBLANK(E32),"",IF(E32="NA","NA",IF(E32&gt;=5,TREND(O32:P32,M32:N32,5),5)))</f>
        <v/>
      </c>
      <c r="S32" s="43"/>
      <c r="T32" s="37"/>
      <c r="U32" s="37"/>
      <c r="V32" s="37"/>
      <c r="W32" s="37"/>
      <c r="X32" s="37"/>
      <c r="Y32" s="38"/>
      <c r="Z32" s="39"/>
      <c r="AA32" s="163" t="str">
        <f>IF(ISBLANK(S32),"", IF(S32="NA","NA",IF(S32&gt;=5,INDEX(S32:Z32,MATCH(5,S32:Z32,-1)),"")))</f>
        <v/>
      </c>
      <c r="AB32" s="163" t="str">
        <f>IF(ISBLANK(S32),"",IF(S32="NA","NA",IF(S32&gt;=5,INDEX(S32:Z32,MATCH(5,S32:Z32,-1)+1),"")))</f>
        <v/>
      </c>
      <c r="AC32" s="163" t="str">
        <f>IF(ISBLANK(S32),"", IF(S32="NA","NA",IF(S32&gt;=5,INDEX($E$5:$L$5,MATCH(AA32,S32:Z32,-1)),"")))</f>
        <v/>
      </c>
      <c r="AD32" s="163" t="str">
        <f>IF(ISBLANK(S32),"",IF(S32="NA","NA", IF(S32&gt;=5,INDEX($E$5:$L$5,MATCH(AB32,S32:Z32,-1)),"")))</f>
        <v/>
      </c>
      <c r="AE32" s="163" t="str">
        <f>IF(ISBLANK(S32),"",IF(S32="NA","NA",IF(S32&gt;=5,TREND(AC32:AD32,AA32:AB32,5),5)))</f>
        <v/>
      </c>
    </row>
    <row r="33" spans="1:32" ht="14.25" thickBot="1" x14ac:dyDescent="0.2">
      <c r="C33" s="433"/>
      <c r="D33" s="34" t="s">
        <v>32</v>
      </c>
      <c r="E33" s="44"/>
      <c r="F33" s="35"/>
      <c r="G33" s="35"/>
      <c r="H33" s="35"/>
      <c r="I33" s="35"/>
      <c r="J33" s="35"/>
      <c r="K33" s="41"/>
      <c r="L33" s="42"/>
      <c r="M33" s="163" t="str">
        <f t="shared" ref="M33:M51" si="40">IF(ISBLANK(E33),"", IF(E33="NA","NA",IF(E33&gt;=5,INDEX(E33:L33,MATCH(5,E33:L33,-1)),"")))</f>
        <v/>
      </c>
      <c r="N33" s="163" t="str">
        <f t="shared" ref="N33:N51" si="41">IF(ISBLANK(E33),"",IF(E33="NA","NA",IF(E33&gt;=5,INDEX(E33:L33,MATCH(5,E33:L33,-1)+1),"")))</f>
        <v/>
      </c>
      <c r="O33" s="163" t="str">
        <f t="shared" ref="O33:O51" si="42">IF(ISBLANK(E33),"", IF(E33="NA","NA",IF(E33&gt;=5,INDEX($E$5:$L$5,MATCH(M33,E33:L33,-1)),"")))</f>
        <v/>
      </c>
      <c r="P33" s="163" t="str">
        <f t="shared" ref="P33:P51" si="43">IF(ISBLANK(E33),"",IF(E33="NA","NA", IF(E33&gt;=5,INDEX($E$5:$L$5,MATCH(N33,E33:L33,-1)),"")))</f>
        <v/>
      </c>
      <c r="Q33" s="163" t="str">
        <f t="shared" ref="Q33:Q51" si="44">IF(ISBLANK(E33),"",IF(E33="NA","NA",IF(E33&gt;=5,TREND(O33:P33,M33:N33,5),5)))</f>
        <v/>
      </c>
      <c r="R33" s="163" t="str">
        <f>IF(Q32="","",IF( OR(Q32="NA",Q33="NA"), "NA",MAX(Q32,Q33)))</f>
        <v/>
      </c>
      <c r="S33" s="44"/>
      <c r="T33" s="35"/>
      <c r="U33" s="35"/>
      <c r="V33" s="35"/>
      <c r="W33" s="35"/>
      <c r="X33" s="35"/>
      <c r="Y33" s="41"/>
      <c r="Z33" s="42"/>
      <c r="AA33" s="163" t="str">
        <f t="shared" ref="AA33:AA51" si="45">IF(ISBLANK(S33),"", IF(S33="NA","NA",IF(S33&gt;=5,INDEX(S33:Z33,MATCH(5,S33:Z33,-1)),"")))</f>
        <v/>
      </c>
      <c r="AB33" s="163" t="str">
        <f t="shared" ref="AB33:AB51" si="46">IF(ISBLANK(S33),"",IF(S33="NA","NA",IF(S33&gt;=5,INDEX(S33:Z33,MATCH(5,S33:Z33,-1)+1),"")))</f>
        <v/>
      </c>
      <c r="AC33" s="163" t="str">
        <f t="shared" ref="AC33:AC51" si="47">IF(ISBLANK(S33),"", IF(S33="NA","NA",IF(S33&gt;=5,INDEX($E$5:$L$5,MATCH(AA33,S33:Z33,-1)),"")))</f>
        <v/>
      </c>
      <c r="AD33" s="163" t="str">
        <f t="shared" ref="AD33:AD51" si="48">IF(ISBLANK(S33),"",IF(S33="NA","NA", IF(S33&gt;=5,INDEX($E$5:$L$5,MATCH(AB33,S33:Z33,-1)),"")))</f>
        <v/>
      </c>
      <c r="AE33" s="163" t="str">
        <f t="shared" ref="AE33:AE51" si="49">IF(ISBLANK(S33),"",IF(S33="NA","NA",IF(S33&gt;=5,TREND(AC33:AD33,AA33:AB33,5),5)))</f>
        <v/>
      </c>
      <c r="AF33" s="163" t="str">
        <f>IF(AE32="","",IF( OR(AE32="NA",AE33="NA"), "NA",MAX(AE32,AE33)))</f>
        <v/>
      </c>
    </row>
    <row r="34" spans="1:32" x14ac:dyDescent="0.15">
      <c r="C34" s="426" t="s">
        <v>58</v>
      </c>
      <c r="D34" s="33" t="s">
        <v>31</v>
      </c>
      <c r="E34" s="43">
        <v>8.7394209946226091</v>
      </c>
      <c r="F34" s="37">
        <v>4.7645095526536698</v>
      </c>
      <c r="G34" s="37">
        <v>2.4336176631411401</v>
      </c>
      <c r="H34" s="37">
        <v>1.1235096681992101</v>
      </c>
      <c r="I34" s="37">
        <v>0.49008323788121499</v>
      </c>
      <c r="J34" s="37">
        <v>0.19159143588219499</v>
      </c>
      <c r="K34" s="38">
        <v>7.0606328748489905E-2</v>
      </c>
      <c r="L34" s="39">
        <v>2.32103077067299E-2</v>
      </c>
      <c r="M34" s="163">
        <f t="shared" si="40"/>
        <v>8.7394209946226091</v>
      </c>
      <c r="N34" s="163">
        <f t="shared" si="41"/>
        <v>4.7645095526536698</v>
      </c>
      <c r="O34" s="163">
        <f t="shared" si="42"/>
        <v>5</v>
      </c>
      <c r="P34" s="163">
        <f t="shared" si="43"/>
        <v>10</v>
      </c>
      <c r="Q34" s="163">
        <f t="shared" si="44"/>
        <v>9.7037790013886696</v>
      </c>
      <c r="S34" s="43"/>
      <c r="T34" s="37"/>
      <c r="U34" s="37"/>
      <c r="V34" s="37"/>
      <c r="W34" s="37"/>
      <c r="X34" s="37"/>
      <c r="Y34" s="38"/>
      <c r="Z34" s="39"/>
      <c r="AA34" s="163" t="str">
        <f t="shared" si="45"/>
        <v/>
      </c>
      <c r="AB34" s="163" t="str">
        <f t="shared" si="46"/>
        <v/>
      </c>
      <c r="AC34" s="163" t="str">
        <f t="shared" si="47"/>
        <v/>
      </c>
      <c r="AD34" s="163" t="str">
        <f t="shared" si="48"/>
        <v/>
      </c>
      <c r="AE34" s="163" t="str">
        <f t="shared" si="49"/>
        <v/>
      </c>
    </row>
    <row r="35" spans="1:32" ht="14.25" thickBot="1" x14ac:dyDescent="0.2">
      <c r="C35" s="427"/>
      <c r="D35" s="34" t="s">
        <v>32</v>
      </c>
      <c r="E35" s="44" t="s">
        <v>57</v>
      </c>
      <c r="F35" s="35" t="s">
        <v>57</v>
      </c>
      <c r="G35" s="35" t="s">
        <v>57</v>
      </c>
      <c r="H35" s="35" t="s">
        <v>57</v>
      </c>
      <c r="I35" s="35" t="s">
        <v>57</v>
      </c>
      <c r="J35" s="35" t="s">
        <v>57</v>
      </c>
      <c r="K35" s="41" t="s">
        <v>57</v>
      </c>
      <c r="L35" s="42" t="s">
        <v>57</v>
      </c>
      <c r="M35" s="163" t="str">
        <f t="shared" si="40"/>
        <v>NA</v>
      </c>
      <c r="N35" s="163" t="str">
        <f t="shared" si="41"/>
        <v>NA</v>
      </c>
      <c r="O35" s="163" t="str">
        <f t="shared" si="42"/>
        <v>NA</v>
      </c>
      <c r="P35" s="163" t="str">
        <f t="shared" si="43"/>
        <v>NA</v>
      </c>
      <c r="Q35" s="163" t="str">
        <f t="shared" si="44"/>
        <v>NA</v>
      </c>
      <c r="R35" s="163" t="str">
        <f t="shared" ref="R35" si="50">IF(Q34="","",IF( OR(Q34="NA",Q35="NA"), "NA",MAX(Q34,Q35)))</f>
        <v>NA</v>
      </c>
      <c r="S35" s="44"/>
      <c r="T35" s="35"/>
      <c r="U35" s="35"/>
      <c r="V35" s="35"/>
      <c r="W35" s="35"/>
      <c r="X35" s="35"/>
      <c r="Y35" s="41"/>
      <c r="Z35" s="42"/>
      <c r="AA35" s="163" t="str">
        <f t="shared" si="45"/>
        <v/>
      </c>
      <c r="AB35" s="163" t="str">
        <f t="shared" si="46"/>
        <v/>
      </c>
      <c r="AC35" s="163" t="str">
        <f t="shared" si="47"/>
        <v/>
      </c>
      <c r="AD35" s="163" t="str">
        <f t="shared" si="48"/>
        <v/>
      </c>
      <c r="AE35" s="163" t="str">
        <f t="shared" si="49"/>
        <v/>
      </c>
      <c r="AF35" s="163" t="str">
        <f t="shared" ref="AF35" si="51">IF(AE34="","",IF( OR(AE34="NA",AE35="NA"), "NA",MAX(AE34,AE35)))</f>
        <v/>
      </c>
    </row>
    <row r="36" spans="1:32" s="51" customFormat="1" x14ac:dyDescent="0.15">
      <c r="A36" s="18"/>
      <c r="B36" s="18"/>
      <c r="C36" s="426" t="s">
        <v>113</v>
      </c>
      <c r="D36" s="33" t="s">
        <v>31</v>
      </c>
      <c r="E36" s="43"/>
      <c r="F36" s="37"/>
      <c r="G36" s="37"/>
      <c r="H36" s="37"/>
      <c r="I36" s="37"/>
      <c r="J36" s="37"/>
      <c r="K36" s="38"/>
      <c r="L36" s="39"/>
      <c r="M36" s="163" t="str">
        <f t="shared" si="40"/>
        <v/>
      </c>
      <c r="N36" s="163" t="str">
        <f t="shared" si="41"/>
        <v/>
      </c>
      <c r="O36" s="163" t="str">
        <f t="shared" si="42"/>
        <v/>
      </c>
      <c r="P36" s="163" t="str">
        <f t="shared" si="43"/>
        <v/>
      </c>
      <c r="Q36" s="163" t="str">
        <f t="shared" si="44"/>
        <v/>
      </c>
      <c r="R36" s="163"/>
      <c r="S36" s="43"/>
      <c r="T36" s="37"/>
      <c r="U36" s="37"/>
      <c r="V36" s="37"/>
      <c r="W36" s="37"/>
      <c r="X36" s="37"/>
      <c r="Y36" s="38"/>
      <c r="Z36" s="39"/>
      <c r="AA36" s="163" t="str">
        <f t="shared" si="45"/>
        <v/>
      </c>
      <c r="AB36" s="163" t="str">
        <f t="shared" si="46"/>
        <v/>
      </c>
      <c r="AC36" s="163" t="str">
        <f t="shared" si="47"/>
        <v/>
      </c>
      <c r="AD36" s="163" t="str">
        <f t="shared" si="48"/>
        <v/>
      </c>
      <c r="AE36" s="163" t="str">
        <f t="shared" si="49"/>
        <v/>
      </c>
      <c r="AF36" s="163"/>
    </row>
    <row r="37" spans="1:32" s="51" customFormat="1" ht="14.25" thickBot="1" x14ac:dyDescent="0.2">
      <c r="A37" s="18"/>
      <c r="B37" s="18"/>
      <c r="C37" s="427"/>
      <c r="D37" s="34" t="s">
        <v>32</v>
      </c>
      <c r="E37" s="44"/>
      <c r="F37" s="35"/>
      <c r="G37" s="35"/>
      <c r="H37" s="35"/>
      <c r="I37" s="35"/>
      <c r="J37" s="35"/>
      <c r="K37" s="41"/>
      <c r="L37" s="42"/>
      <c r="M37" s="163" t="str">
        <f t="shared" si="40"/>
        <v/>
      </c>
      <c r="N37" s="163" t="str">
        <f t="shared" si="41"/>
        <v/>
      </c>
      <c r="O37" s="163" t="str">
        <f t="shared" si="42"/>
        <v/>
      </c>
      <c r="P37" s="163" t="str">
        <f t="shared" si="43"/>
        <v/>
      </c>
      <c r="Q37" s="163" t="str">
        <f t="shared" si="44"/>
        <v/>
      </c>
      <c r="R37" s="163" t="str">
        <f t="shared" ref="R37" si="52">IF(Q36="","",IF( OR(Q36="NA",Q37="NA"), "NA",MAX(Q36,Q37)))</f>
        <v/>
      </c>
      <c r="S37" s="44"/>
      <c r="T37" s="35"/>
      <c r="U37" s="35"/>
      <c r="V37" s="35"/>
      <c r="W37" s="35"/>
      <c r="X37" s="35"/>
      <c r="Y37" s="41"/>
      <c r="Z37" s="42"/>
      <c r="AA37" s="163" t="str">
        <f t="shared" si="45"/>
        <v/>
      </c>
      <c r="AB37" s="163" t="str">
        <f t="shared" si="46"/>
        <v/>
      </c>
      <c r="AC37" s="163" t="str">
        <f t="shared" si="47"/>
        <v/>
      </c>
      <c r="AD37" s="163" t="str">
        <f t="shared" si="48"/>
        <v/>
      </c>
      <c r="AE37" s="163" t="str">
        <f t="shared" si="49"/>
        <v/>
      </c>
      <c r="AF37" s="163" t="str">
        <f t="shared" ref="AF37" si="53">IF(AE36="","",IF( OR(AE36="NA",AE37="NA"), "NA",MAX(AE36,AE37)))</f>
        <v/>
      </c>
    </row>
    <row r="38" spans="1:32" s="51" customFormat="1" x14ac:dyDescent="0.15">
      <c r="A38" s="18"/>
      <c r="B38" s="20"/>
      <c r="C38" s="426" t="s">
        <v>62</v>
      </c>
      <c r="D38" s="33" t="s">
        <v>31</v>
      </c>
      <c r="E38" s="43"/>
      <c r="F38" s="37"/>
      <c r="G38" s="37"/>
      <c r="H38" s="37"/>
      <c r="I38" s="37"/>
      <c r="J38" s="37"/>
      <c r="K38" s="38"/>
      <c r="L38" s="39"/>
      <c r="M38" s="163" t="str">
        <f t="shared" si="40"/>
        <v/>
      </c>
      <c r="N38" s="163" t="str">
        <f t="shared" si="41"/>
        <v/>
      </c>
      <c r="O38" s="163" t="str">
        <f t="shared" si="42"/>
        <v/>
      </c>
      <c r="P38" s="163" t="str">
        <f t="shared" si="43"/>
        <v/>
      </c>
      <c r="Q38" s="163" t="str">
        <f t="shared" si="44"/>
        <v/>
      </c>
      <c r="R38" s="163"/>
      <c r="S38" s="43"/>
      <c r="T38" s="37"/>
      <c r="U38" s="37"/>
      <c r="V38" s="37"/>
      <c r="W38" s="37"/>
      <c r="X38" s="37"/>
      <c r="Y38" s="38"/>
      <c r="Z38" s="39"/>
      <c r="AA38" s="163" t="str">
        <f t="shared" si="45"/>
        <v/>
      </c>
      <c r="AB38" s="163" t="str">
        <f t="shared" si="46"/>
        <v/>
      </c>
      <c r="AC38" s="163" t="str">
        <f t="shared" si="47"/>
        <v/>
      </c>
      <c r="AD38" s="163" t="str">
        <f t="shared" si="48"/>
        <v/>
      </c>
      <c r="AE38" s="163" t="str">
        <f t="shared" si="49"/>
        <v/>
      </c>
      <c r="AF38" s="163"/>
    </row>
    <row r="39" spans="1:32" s="51" customFormat="1" ht="14.25" thickBot="1" x14ac:dyDescent="0.2">
      <c r="A39" s="18"/>
      <c r="B39" s="20"/>
      <c r="C39" s="427"/>
      <c r="D39" s="34" t="s">
        <v>32</v>
      </c>
      <c r="E39" s="44"/>
      <c r="F39" s="35"/>
      <c r="G39" s="35"/>
      <c r="H39" s="35"/>
      <c r="I39" s="35"/>
      <c r="J39" s="35"/>
      <c r="K39" s="41"/>
      <c r="L39" s="42"/>
      <c r="M39" s="163" t="str">
        <f t="shared" si="40"/>
        <v/>
      </c>
      <c r="N39" s="163" t="str">
        <f t="shared" si="41"/>
        <v/>
      </c>
      <c r="O39" s="163" t="str">
        <f t="shared" si="42"/>
        <v/>
      </c>
      <c r="P39" s="163" t="str">
        <f t="shared" si="43"/>
        <v/>
      </c>
      <c r="Q39" s="163" t="str">
        <f t="shared" si="44"/>
        <v/>
      </c>
      <c r="R39" s="163" t="str">
        <f t="shared" ref="R39" si="54">IF(Q38="","",IF( OR(Q38="NA",Q39="NA"), "NA",MAX(Q38,Q39)))</f>
        <v/>
      </c>
      <c r="S39" s="44"/>
      <c r="T39" s="35"/>
      <c r="U39" s="35"/>
      <c r="V39" s="35"/>
      <c r="W39" s="35"/>
      <c r="X39" s="35"/>
      <c r="Y39" s="41"/>
      <c r="Z39" s="42"/>
      <c r="AA39" s="163" t="str">
        <f t="shared" si="45"/>
        <v/>
      </c>
      <c r="AB39" s="163" t="str">
        <f t="shared" si="46"/>
        <v/>
      </c>
      <c r="AC39" s="163" t="str">
        <f t="shared" si="47"/>
        <v/>
      </c>
      <c r="AD39" s="163" t="str">
        <f t="shared" si="48"/>
        <v/>
      </c>
      <c r="AE39" s="163" t="str">
        <f t="shared" si="49"/>
        <v/>
      </c>
      <c r="AF39" s="163" t="str">
        <f t="shared" ref="AF39" si="55">IF(AE38="","",IF( OR(AE38="NA",AE39="NA"), "NA",MAX(AE38,AE39)))</f>
        <v/>
      </c>
    </row>
    <row r="40" spans="1:32" s="51" customFormat="1" x14ac:dyDescent="0.15">
      <c r="A40" s="18"/>
      <c r="B40" s="20"/>
      <c r="C40" s="426" t="s">
        <v>63</v>
      </c>
      <c r="D40" s="33" t="s">
        <v>31</v>
      </c>
      <c r="E40" s="43"/>
      <c r="F40" s="37"/>
      <c r="G40" s="37"/>
      <c r="H40" s="37"/>
      <c r="I40" s="37"/>
      <c r="J40" s="37"/>
      <c r="K40" s="38"/>
      <c r="L40" s="39"/>
      <c r="M40" s="163" t="str">
        <f t="shared" si="40"/>
        <v/>
      </c>
      <c r="N40" s="163" t="str">
        <f t="shared" si="41"/>
        <v/>
      </c>
      <c r="O40" s="163" t="str">
        <f t="shared" si="42"/>
        <v/>
      </c>
      <c r="P40" s="163" t="str">
        <f t="shared" si="43"/>
        <v/>
      </c>
      <c r="Q40" s="163" t="str">
        <f t="shared" si="44"/>
        <v/>
      </c>
      <c r="R40" s="163"/>
      <c r="S40" s="43"/>
      <c r="T40" s="37"/>
      <c r="U40" s="37"/>
      <c r="V40" s="37"/>
      <c r="W40" s="37"/>
      <c r="X40" s="37"/>
      <c r="Y40" s="38"/>
      <c r="Z40" s="39"/>
      <c r="AA40" s="163" t="str">
        <f t="shared" si="45"/>
        <v/>
      </c>
      <c r="AB40" s="163" t="str">
        <f t="shared" si="46"/>
        <v/>
      </c>
      <c r="AC40" s="163" t="str">
        <f t="shared" si="47"/>
        <v/>
      </c>
      <c r="AD40" s="163" t="str">
        <f t="shared" si="48"/>
        <v/>
      </c>
      <c r="AE40" s="163" t="str">
        <f t="shared" si="49"/>
        <v/>
      </c>
      <c r="AF40" s="163"/>
    </row>
    <row r="41" spans="1:32" s="51" customFormat="1" ht="14.25" thickBot="1" x14ac:dyDescent="0.2">
      <c r="A41" s="18"/>
      <c r="B41" s="20"/>
      <c r="C41" s="427"/>
      <c r="D41" s="34" t="s">
        <v>32</v>
      </c>
      <c r="E41" s="44"/>
      <c r="F41" s="35"/>
      <c r="G41" s="35"/>
      <c r="H41" s="35"/>
      <c r="I41" s="35"/>
      <c r="J41" s="35"/>
      <c r="K41" s="41"/>
      <c r="L41" s="42"/>
      <c r="M41" s="163" t="str">
        <f t="shared" si="40"/>
        <v/>
      </c>
      <c r="N41" s="163" t="str">
        <f t="shared" si="41"/>
        <v/>
      </c>
      <c r="O41" s="163" t="str">
        <f t="shared" si="42"/>
        <v/>
      </c>
      <c r="P41" s="163" t="str">
        <f t="shared" si="43"/>
        <v/>
      </c>
      <c r="Q41" s="163" t="str">
        <f t="shared" si="44"/>
        <v/>
      </c>
      <c r="R41" s="163" t="str">
        <f t="shared" ref="R41" si="56">IF(Q40="","",IF( OR(Q40="NA",Q41="NA"), "NA",MAX(Q40,Q41)))</f>
        <v/>
      </c>
      <c r="S41" s="44"/>
      <c r="T41" s="35"/>
      <c r="U41" s="35"/>
      <c r="V41" s="35"/>
      <c r="W41" s="35"/>
      <c r="X41" s="35"/>
      <c r="Y41" s="41"/>
      <c r="Z41" s="42"/>
      <c r="AA41" s="163" t="str">
        <f t="shared" si="45"/>
        <v/>
      </c>
      <c r="AB41" s="163" t="str">
        <f t="shared" si="46"/>
        <v/>
      </c>
      <c r="AC41" s="163" t="str">
        <f t="shared" si="47"/>
        <v/>
      </c>
      <c r="AD41" s="163" t="str">
        <f t="shared" si="48"/>
        <v/>
      </c>
      <c r="AE41" s="163" t="str">
        <f t="shared" si="49"/>
        <v/>
      </c>
      <c r="AF41" s="163" t="str">
        <f t="shared" ref="AF41" si="57">IF(AE40="","",IF( OR(AE40="NA",AE41="NA"), "NA",MAX(AE40,AE41)))</f>
        <v/>
      </c>
    </row>
    <row r="42" spans="1:32" s="51" customFormat="1" x14ac:dyDescent="0.15">
      <c r="A42" s="18"/>
      <c r="B42" s="20"/>
      <c r="C42" s="426" t="s">
        <v>64</v>
      </c>
      <c r="D42" s="33" t="s">
        <v>31</v>
      </c>
      <c r="E42" s="43"/>
      <c r="F42" s="37"/>
      <c r="G42" s="37"/>
      <c r="H42" s="37"/>
      <c r="I42" s="37"/>
      <c r="J42" s="37"/>
      <c r="K42" s="38"/>
      <c r="L42" s="39"/>
      <c r="M42" s="163" t="str">
        <f t="shared" si="40"/>
        <v/>
      </c>
      <c r="N42" s="163" t="str">
        <f t="shared" si="41"/>
        <v/>
      </c>
      <c r="O42" s="163" t="str">
        <f t="shared" si="42"/>
        <v/>
      </c>
      <c r="P42" s="163" t="str">
        <f t="shared" si="43"/>
        <v/>
      </c>
      <c r="Q42" s="163" t="str">
        <f t="shared" si="44"/>
        <v/>
      </c>
      <c r="R42" s="163"/>
      <c r="S42" s="43"/>
      <c r="T42" s="37"/>
      <c r="U42" s="37"/>
      <c r="V42" s="37"/>
      <c r="W42" s="37"/>
      <c r="X42" s="37"/>
      <c r="Y42" s="38"/>
      <c r="Z42" s="39"/>
      <c r="AA42" s="163" t="str">
        <f t="shared" si="45"/>
        <v/>
      </c>
      <c r="AB42" s="163" t="str">
        <f t="shared" si="46"/>
        <v/>
      </c>
      <c r="AC42" s="163" t="str">
        <f t="shared" si="47"/>
        <v/>
      </c>
      <c r="AD42" s="163" t="str">
        <f t="shared" si="48"/>
        <v/>
      </c>
      <c r="AE42" s="163" t="str">
        <f t="shared" si="49"/>
        <v/>
      </c>
      <c r="AF42" s="163"/>
    </row>
    <row r="43" spans="1:32" s="51" customFormat="1" ht="14.25" thickBot="1" x14ac:dyDescent="0.2">
      <c r="A43" s="18"/>
      <c r="B43" s="20"/>
      <c r="C43" s="427"/>
      <c r="D43" s="34" t="s">
        <v>32</v>
      </c>
      <c r="E43" s="44"/>
      <c r="F43" s="35"/>
      <c r="G43" s="35"/>
      <c r="H43" s="35"/>
      <c r="I43" s="35"/>
      <c r="J43" s="35"/>
      <c r="K43" s="41"/>
      <c r="L43" s="42"/>
      <c r="M43" s="163" t="str">
        <f t="shared" si="40"/>
        <v/>
      </c>
      <c r="N43" s="163" t="str">
        <f t="shared" si="41"/>
        <v/>
      </c>
      <c r="O43" s="163" t="str">
        <f t="shared" si="42"/>
        <v/>
      </c>
      <c r="P43" s="163" t="str">
        <f t="shared" si="43"/>
        <v/>
      </c>
      <c r="Q43" s="163" t="str">
        <f t="shared" si="44"/>
        <v/>
      </c>
      <c r="R43" s="163" t="str">
        <f t="shared" ref="R43" si="58">IF(Q42="","",IF( OR(Q42="NA",Q43="NA"), "NA",MAX(Q42,Q43)))</f>
        <v/>
      </c>
      <c r="S43" s="44"/>
      <c r="T43" s="35"/>
      <c r="U43" s="35"/>
      <c r="V43" s="35"/>
      <c r="W43" s="35"/>
      <c r="X43" s="35"/>
      <c r="Y43" s="41"/>
      <c r="Z43" s="42"/>
      <c r="AA43" s="163" t="str">
        <f t="shared" si="45"/>
        <v/>
      </c>
      <c r="AB43" s="163" t="str">
        <f t="shared" si="46"/>
        <v/>
      </c>
      <c r="AC43" s="163" t="str">
        <f t="shared" si="47"/>
        <v/>
      </c>
      <c r="AD43" s="163" t="str">
        <f t="shared" si="48"/>
        <v/>
      </c>
      <c r="AE43" s="163" t="str">
        <f t="shared" si="49"/>
        <v/>
      </c>
      <c r="AF43" s="163" t="str">
        <f t="shared" ref="AF43" si="59">IF(AE42="","",IF( OR(AE42="NA",AE43="NA"), "NA",MAX(AE42,AE43)))</f>
        <v/>
      </c>
    </row>
    <row r="44" spans="1:32" s="51" customFormat="1" x14ac:dyDescent="0.15">
      <c r="A44" s="18"/>
      <c r="B44" s="18"/>
      <c r="C44" s="426" t="s">
        <v>65</v>
      </c>
      <c r="D44" s="33" t="s">
        <v>31</v>
      </c>
      <c r="E44" s="43"/>
      <c r="F44" s="37"/>
      <c r="G44" s="37"/>
      <c r="H44" s="37"/>
      <c r="I44" s="37"/>
      <c r="J44" s="37"/>
      <c r="K44" s="38"/>
      <c r="L44" s="39"/>
      <c r="M44" s="163" t="str">
        <f t="shared" si="40"/>
        <v/>
      </c>
      <c r="N44" s="163" t="str">
        <f t="shared" si="41"/>
        <v/>
      </c>
      <c r="O44" s="163" t="str">
        <f t="shared" si="42"/>
        <v/>
      </c>
      <c r="P44" s="163" t="str">
        <f t="shared" si="43"/>
        <v/>
      </c>
      <c r="Q44" s="163" t="str">
        <f t="shared" si="44"/>
        <v/>
      </c>
      <c r="R44" s="163"/>
      <c r="S44" s="43"/>
      <c r="T44" s="37"/>
      <c r="U44" s="37"/>
      <c r="V44" s="37"/>
      <c r="W44" s="37"/>
      <c r="X44" s="37"/>
      <c r="Y44" s="38"/>
      <c r="Z44" s="39"/>
      <c r="AA44" s="163" t="str">
        <f t="shared" si="45"/>
        <v/>
      </c>
      <c r="AB44" s="163" t="str">
        <f t="shared" si="46"/>
        <v/>
      </c>
      <c r="AC44" s="163" t="str">
        <f t="shared" si="47"/>
        <v/>
      </c>
      <c r="AD44" s="163" t="str">
        <f t="shared" si="48"/>
        <v/>
      </c>
      <c r="AE44" s="163" t="str">
        <f t="shared" si="49"/>
        <v/>
      </c>
      <c r="AF44" s="163"/>
    </row>
    <row r="45" spans="1:32" s="51" customFormat="1" ht="14.25" thickBot="1" x14ac:dyDescent="0.2">
      <c r="A45" s="18"/>
      <c r="B45" s="19"/>
      <c r="C45" s="427"/>
      <c r="D45" s="34" t="s">
        <v>32</v>
      </c>
      <c r="E45" s="44"/>
      <c r="F45" s="35"/>
      <c r="G45" s="35"/>
      <c r="H45" s="35"/>
      <c r="I45" s="35"/>
      <c r="J45" s="35"/>
      <c r="K45" s="41"/>
      <c r="L45" s="42"/>
      <c r="M45" s="163" t="str">
        <f t="shared" si="40"/>
        <v/>
      </c>
      <c r="N45" s="163" t="str">
        <f t="shared" si="41"/>
        <v/>
      </c>
      <c r="O45" s="163" t="str">
        <f t="shared" si="42"/>
        <v/>
      </c>
      <c r="P45" s="163" t="str">
        <f t="shared" si="43"/>
        <v/>
      </c>
      <c r="Q45" s="163" t="str">
        <f t="shared" si="44"/>
        <v/>
      </c>
      <c r="R45" s="163" t="str">
        <f t="shared" ref="R45" si="60">IF(Q44="","",IF( OR(Q44="NA",Q45="NA"), "NA",MAX(Q44,Q45)))</f>
        <v/>
      </c>
      <c r="S45" s="44"/>
      <c r="T45" s="35"/>
      <c r="U45" s="35"/>
      <c r="V45" s="35"/>
      <c r="W45" s="35"/>
      <c r="X45" s="35"/>
      <c r="Y45" s="41"/>
      <c r="Z45" s="42"/>
      <c r="AA45" s="163" t="str">
        <f t="shared" si="45"/>
        <v/>
      </c>
      <c r="AB45" s="163" t="str">
        <f t="shared" si="46"/>
        <v/>
      </c>
      <c r="AC45" s="163" t="str">
        <f t="shared" si="47"/>
        <v/>
      </c>
      <c r="AD45" s="163" t="str">
        <f t="shared" si="48"/>
        <v/>
      </c>
      <c r="AE45" s="163" t="str">
        <f t="shared" si="49"/>
        <v/>
      </c>
      <c r="AF45" s="163" t="str">
        <f t="shared" ref="AF45" si="61">IF(AE44="","",IF( OR(AE44="NA",AE45="NA"), "NA",MAX(AE44,AE45)))</f>
        <v/>
      </c>
    </row>
    <row r="46" spans="1:32" ht="14.25" thickBot="1" x14ac:dyDescent="0.2">
      <c r="C46" s="426" t="s">
        <v>69</v>
      </c>
      <c r="D46" s="34" t="s">
        <v>31</v>
      </c>
      <c r="E46" s="43">
        <v>3.6741999999999999</v>
      </c>
      <c r="F46" s="37">
        <v>2.0303</v>
      </c>
      <c r="G46" s="37">
        <v>1.0499000000000001</v>
      </c>
      <c r="H46" s="37">
        <v>0.50290000000000001</v>
      </c>
      <c r="I46" s="37">
        <v>0.21390000000000001</v>
      </c>
      <c r="J46" s="37">
        <v>7.9600000000000004E-2</v>
      </c>
      <c r="K46" s="38">
        <v>2.7099999999999999E-2</v>
      </c>
      <c r="L46" s="39">
        <v>8.8000000000000005E-3</v>
      </c>
      <c r="M46" s="163" t="str">
        <f t="shared" si="40"/>
        <v/>
      </c>
      <c r="N46" s="163" t="str">
        <f t="shared" si="41"/>
        <v/>
      </c>
      <c r="O46" s="163" t="str">
        <f t="shared" si="42"/>
        <v/>
      </c>
      <c r="P46" s="163" t="str">
        <f t="shared" si="43"/>
        <v/>
      </c>
      <c r="Q46" s="163">
        <f t="shared" si="44"/>
        <v>5</v>
      </c>
      <c r="S46" s="43">
        <v>3.17300746655651</v>
      </c>
      <c r="T46" s="37">
        <v>1.7298702614729899</v>
      </c>
      <c r="U46" s="37">
        <v>0.87794604206512705</v>
      </c>
      <c r="V46" s="37">
        <v>0.40566641748878401</v>
      </c>
      <c r="W46" s="37">
        <v>0.16353758376840699</v>
      </c>
      <c r="X46" s="37">
        <v>5.8780486595672601E-2</v>
      </c>
      <c r="Y46" s="38">
        <v>1.95767234406359E-2</v>
      </c>
      <c r="Z46" s="39">
        <v>6.3038443562721301E-3</v>
      </c>
      <c r="AA46" s="163" t="str">
        <f t="shared" si="45"/>
        <v/>
      </c>
      <c r="AB46" s="163" t="str">
        <f t="shared" si="46"/>
        <v/>
      </c>
      <c r="AC46" s="163" t="str">
        <f t="shared" si="47"/>
        <v/>
      </c>
      <c r="AD46" s="163" t="str">
        <f t="shared" si="48"/>
        <v/>
      </c>
      <c r="AE46" s="163">
        <f t="shared" si="49"/>
        <v>5</v>
      </c>
    </row>
    <row r="47" spans="1:32" ht="14.25" thickBot="1" x14ac:dyDescent="0.2">
      <c r="C47" s="427"/>
      <c r="D47" s="34" t="s">
        <v>32</v>
      </c>
      <c r="E47" s="44" t="s">
        <v>57</v>
      </c>
      <c r="F47" s="35" t="s">
        <v>57</v>
      </c>
      <c r="G47" s="35" t="s">
        <v>57</v>
      </c>
      <c r="H47" s="35" t="s">
        <v>57</v>
      </c>
      <c r="I47" s="35" t="s">
        <v>57</v>
      </c>
      <c r="J47" s="35" t="s">
        <v>57</v>
      </c>
      <c r="K47" s="41" t="s">
        <v>57</v>
      </c>
      <c r="L47" s="42" t="s">
        <v>57</v>
      </c>
      <c r="M47" s="163" t="str">
        <f t="shared" si="40"/>
        <v>NA</v>
      </c>
      <c r="N47" s="163" t="str">
        <f t="shared" si="41"/>
        <v>NA</v>
      </c>
      <c r="O47" s="163" t="str">
        <f t="shared" si="42"/>
        <v>NA</v>
      </c>
      <c r="P47" s="163" t="str">
        <f t="shared" si="43"/>
        <v>NA</v>
      </c>
      <c r="Q47" s="163" t="str">
        <f t="shared" si="44"/>
        <v>NA</v>
      </c>
      <c r="R47" s="163" t="str">
        <f t="shared" ref="R47" si="62">IF(Q46="","",IF( OR(Q46="NA",Q47="NA"), "NA",MAX(Q46,Q47)))</f>
        <v>NA</v>
      </c>
      <c r="S47" s="44" t="s">
        <v>57</v>
      </c>
      <c r="T47" s="35" t="s">
        <v>57</v>
      </c>
      <c r="U47" s="35" t="s">
        <v>57</v>
      </c>
      <c r="V47" s="35" t="s">
        <v>57</v>
      </c>
      <c r="W47" s="35" t="s">
        <v>57</v>
      </c>
      <c r="X47" s="35" t="s">
        <v>57</v>
      </c>
      <c r="Y47" s="41" t="s">
        <v>57</v>
      </c>
      <c r="Z47" s="42" t="s">
        <v>57</v>
      </c>
      <c r="AA47" s="163" t="str">
        <f t="shared" si="45"/>
        <v>NA</v>
      </c>
      <c r="AB47" s="163" t="str">
        <f t="shared" si="46"/>
        <v>NA</v>
      </c>
      <c r="AC47" s="163" t="str">
        <f t="shared" si="47"/>
        <v>NA</v>
      </c>
      <c r="AD47" s="163" t="str">
        <f t="shared" si="48"/>
        <v>NA</v>
      </c>
      <c r="AE47" s="163" t="str">
        <f t="shared" si="49"/>
        <v>NA</v>
      </c>
      <c r="AF47" s="163" t="str">
        <f t="shared" ref="AF47" si="63">IF(AE46="","",IF( OR(AE46="NA",AE47="NA"), "NA",MAX(AE46,AE47)))</f>
        <v>NA</v>
      </c>
    </row>
    <row r="48" spans="1:32" x14ac:dyDescent="0.15">
      <c r="C48" s="426" t="s">
        <v>112</v>
      </c>
      <c r="D48" s="33" t="s">
        <v>31</v>
      </c>
      <c r="E48" s="43">
        <v>1.4798</v>
      </c>
      <c r="F48" s="37">
        <v>0.70140000000000002</v>
      </c>
      <c r="G48" s="37">
        <v>0.3155</v>
      </c>
      <c r="H48" s="37">
        <v>0.1341</v>
      </c>
      <c r="I48" s="37">
        <v>5.3199999999999997E-2</v>
      </c>
      <c r="J48" s="37">
        <v>1.9599999999999999E-2</v>
      </c>
      <c r="K48" s="38">
        <v>6.8999999999999999E-3</v>
      </c>
      <c r="L48" s="39">
        <v>2.3E-3</v>
      </c>
      <c r="M48" s="163" t="str">
        <f t="shared" si="40"/>
        <v/>
      </c>
      <c r="N48" s="163" t="str">
        <f t="shared" si="41"/>
        <v/>
      </c>
      <c r="O48" s="163" t="str">
        <f t="shared" si="42"/>
        <v/>
      </c>
      <c r="P48" s="163" t="str">
        <f t="shared" si="43"/>
        <v/>
      </c>
      <c r="Q48" s="163">
        <f t="shared" si="44"/>
        <v>5</v>
      </c>
      <c r="S48" s="43">
        <v>1.2051000000000001</v>
      </c>
      <c r="T48" s="37">
        <v>0.56169999999999998</v>
      </c>
      <c r="U48" s="37">
        <v>0.2475</v>
      </c>
      <c r="V48" s="37">
        <v>0.1026</v>
      </c>
      <c r="W48" s="37">
        <v>3.9800000000000002E-2</v>
      </c>
      <c r="X48" s="37">
        <v>1.4200000000000001E-2</v>
      </c>
      <c r="Y48" s="38">
        <v>4.7999999999999996E-3</v>
      </c>
      <c r="Z48" s="39">
        <v>1.6000000000000001E-3</v>
      </c>
      <c r="AA48" s="163" t="str">
        <f t="shared" si="45"/>
        <v/>
      </c>
      <c r="AB48" s="163" t="str">
        <f t="shared" si="46"/>
        <v/>
      </c>
      <c r="AC48" s="163" t="str">
        <f t="shared" si="47"/>
        <v/>
      </c>
      <c r="AD48" s="163" t="str">
        <f t="shared" si="48"/>
        <v/>
      </c>
      <c r="AE48" s="163">
        <f t="shared" si="49"/>
        <v>5</v>
      </c>
    </row>
    <row r="49" spans="1:32" ht="14.25" thickBot="1" x14ac:dyDescent="0.2">
      <c r="C49" s="427"/>
      <c r="D49" s="34" t="s">
        <v>32</v>
      </c>
      <c r="E49" s="44" t="s">
        <v>57</v>
      </c>
      <c r="F49" s="35" t="s">
        <v>57</v>
      </c>
      <c r="G49" s="35" t="s">
        <v>57</v>
      </c>
      <c r="H49" s="35" t="s">
        <v>57</v>
      </c>
      <c r="I49" s="35" t="s">
        <v>57</v>
      </c>
      <c r="J49" s="35" t="s">
        <v>57</v>
      </c>
      <c r="K49" s="41" t="s">
        <v>57</v>
      </c>
      <c r="L49" s="42" t="s">
        <v>57</v>
      </c>
      <c r="M49" s="163" t="str">
        <f t="shared" si="40"/>
        <v>NA</v>
      </c>
      <c r="N49" s="163" t="str">
        <f t="shared" si="41"/>
        <v>NA</v>
      </c>
      <c r="O49" s="163" t="str">
        <f t="shared" si="42"/>
        <v>NA</v>
      </c>
      <c r="P49" s="163" t="str">
        <f t="shared" si="43"/>
        <v>NA</v>
      </c>
      <c r="Q49" s="163" t="str">
        <f t="shared" si="44"/>
        <v>NA</v>
      </c>
      <c r="R49" s="163" t="str">
        <f t="shared" ref="R49" si="64">IF(Q48="","",IF( OR(Q48="NA",Q49="NA"), "NA",MAX(Q48,Q49)))</f>
        <v>NA</v>
      </c>
      <c r="S49" s="44" t="s">
        <v>57</v>
      </c>
      <c r="T49" s="35" t="s">
        <v>57</v>
      </c>
      <c r="U49" s="35" t="s">
        <v>57</v>
      </c>
      <c r="V49" s="35" t="s">
        <v>57</v>
      </c>
      <c r="W49" s="35" t="s">
        <v>57</v>
      </c>
      <c r="X49" s="35" t="s">
        <v>57</v>
      </c>
      <c r="Y49" s="41" t="s">
        <v>57</v>
      </c>
      <c r="Z49" s="42" t="s">
        <v>57</v>
      </c>
      <c r="AA49" s="163" t="str">
        <f t="shared" si="45"/>
        <v>NA</v>
      </c>
      <c r="AB49" s="163" t="str">
        <f t="shared" si="46"/>
        <v>NA</v>
      </c>
      <c r="AC49" s="163" t="str">
        <f t="shared" si="47"/>
        <v>NA</v>
      </c>
      <c r="AD49" s="163" t="str">
        <f t="shared" si="48"/>
        <v>NA</v>
      </c>
      <c r="AE49" s="163" t="str">
        <f t="shared" si="49"/>
        <v>NA</v>
      </c>
      <c r="AF49" s="163" t="str">
        <f t="shared" ref="AF49" si="65">IF(AE48="","",IF( OR(AE48="NA",AE49="NA"), "NA",MAX(AE48,AE49)))</f>
        <v>NA</v>
      </c>
    </row>
    <row r="50" spans="1:32" x14ac:dyDescent="0.15">
      <c r="C50" s="432" t="s">
        <v>111</v>
      </c>
      <c r="D50" s="33" t="s">
        <v>31</v>
      </c>
      <c r="E50" s="43">
        <v>1.02</v>
      </c>
      <c r="F50" s="37">
        <v>0.79</v>
      </c>
      <c r="G50" s="37">
        <v>0.28000000000000003</v>
      </c>
      <c r="H50" s="37">
        <v>0.14000000000000001</v>
      </c>
      <c r="I50" s="37">
        <v>0.02</v>
      </c>
      <c r="J50" s="37">
        <v>0.01</v>
      </c>
      <c r="K50" s="38">
        <v>0</v>
      </c>
      <c r="L50" s="39">
        <v>0</v>
      </c>
      <c r="M50" s="163" t="str">
        <f t="shared" si="40"/>
        <v/>
      </c>
      <c r="N50" s="163" t="str">
        <f t="shared" si="41"/>
        <v/>
      </c>
      <c r="O50" s="163" t="str">
        <f t="shared" si="42"/>
        <v/>
      </c>
      <c r="P50" s="163" t="str">
        <f t="shared" si="43"/>
        <v/>
      </c>
      <c r="Q50" s="163">
        <f t="shared" si="44"/>
        <v>5</v>
      </c>
      <c r="S50" s="43">
        <v>0.75</v>
      </c>
      <c r="T50" s="37">
        <v>0.4</v>
      </c>
      <c r="U50" s="37">
        <v>0.18</v>
      </c>
      <c r="V50" s="37">
        <v>0.08</v>
      </c>
      <c r="W50" s="37">
        <v>0.02</v>
      </c>
      <c r="X50" s="37">
        <v>0.01</v>
      </c>
      <c r="Y50" s="38">
        <v>0</v>
      </c>
      <c r="Z50" s="39">
        <v>0</v>
      </c>
      <c r="AA50" s="163" t="str">
        <f t="shared" si="45"/>
        <v/>
      </c>
      <c r="AB50" s="163" t="str">
        <f t="shared" si="46"/>
        <v/>
      </c>
      <c r="AC50" s="163" t="str">
        <f t="shared" si="47"/>
        <v/>
      </c>
      <c r="AD50" s="163" t="str">
        <f t="shared" si="48"/>
        <v/>
      </c>
      <c r="AE50" s="163">
        <f t="shared" si="49"/>
        <v>5</v>
      </c>
    </row>
    <row r="51" spans="1:32" ht="14.25" thickBot="1" x14ac:dyDescent="0.2">
      <c r="C51" s="433"/>
      <c r="D51" s="34" t="s">
        <v>32</v>
      </c>
      <c r="E51" s="44" t="s">
        <v>57</v>
      </c>
      <c r="F51" s="35" t="s">
        <v>57</v>
      </c>
      <c r="G51" s="35" t="s">
        <v>57</v>
      </c>
      <c r="H51" s="35" t="s">
        <v>57</v>
      </c>
      <c r="I51" s="35" t="s">
        <v>57</v>
      </c>
      <c r="J51" s="35" t="s">
        <v>57</v>
      </c>
      <c r="K51" s="41" t="s">
        <v>57</v>
      </c>
      <c r="L51" s="42" t="s">
        <v>57</v>
      </c>
      <c r="M51" s="163" t="str">
        <f t="shared" si="40"/>
        <v>NA</v>
      </c>
      <c r="N51" s="163" t="str">
        <f t="shared" si="41"/>
        <v>NA</v>
      </c>
      <c r="O51" s="163" t="str">
        <f t="shared" si="42"/>
        <v>NA</v>
      </c>
      <c r="P51" s="163" t="str">
        <f t="shared" si="43"/>
        <v>NA</v>
      </c>
      <c r="Q51" s="163" t="str">
        <f t="shared" si="44"/>
        <v>NA</v>
      </c>
      <c r="R51" s="163" t="str">
        <f t="shared" ref="R51" si="66">IF(Q50="","",IF( OR(Q50="NA",Q51="NA"), "NA",MAX(Q50,Q51)))</f>
        <v>NA</v>
      </c>
      <c r="S51" s="44" t="s">
        <v>57</v>
      </c>
      <c r="T51" s="35" t="s">
        <v>57</v>
      </c>
      <c r="U51" s="35" t="s">
        <v>57</v>
      </c>
      <c r="V51" s="35" t="s">
        <v>57</v>
      </c>
      <c r="W51" s="35" t="s">
        <v>57</v>
      </c>
      <c r="X51" s="35" t="s">
        <v>57</v>
      </c>
      <c r="Y51" s="41" t="s">
        <v>57</v>
      </c>
      <c r="Z51" s="42" t="s">
        <v>57</v>
      </c>
      <c r="AA51" s="163" t="str">
        <f t="shared" si="45"/>
        <v>NA</v>
      </c>
      <c r="AB51" s="163" t="str">
        <f t="shared" si="46"/>
        <v>NA</v>
      </c>
      <c r="AC51" s="163" t="str">
        <f t="shared" si="47"/>
        <v>NA</v>
      </c>
      <c r="AD51" s="163" t="str">
        <f t="shared" si="48"/>
        <v>NA</v>
      </c>
      <c r="AE51" s="163" t="str">
        <f t="shared" si="49"/>
        <v>NA</v>
      </c>
      <c r="AF51" s="163" t="str">
        <f t="shared" ref="AF51" si="67">IF(AE50="","",IF( OR(AE50="NA",AE51="NA"), "NA",MAX(AE50,AE51)))</f>
        <v>NA</v>
      </c>
    </row>
    <row r="52" spans="1:32" s="51" customFormat="1" x14ac:dyDescent="0.15">
      <c r="A52" s="18"/>
      <c r="B52" s="18"/>
      <c r="C52" s="432" t="s">
        <v>143</v>
      </c>
      <c r="D52" s="33" t="s">
        <v>31</v>
      </c>
      <c r="E52" s="43">
        <v>9.8611217439358185</v>
      </c>
      <c r="F52" s="37">
        <v>5.7277952582394871</v>
      </c>
      <c r="G52" s="37">
        <v>3.2220116843626023</v>
      </c>
      <c r="H52" s="37">
        <v>1.6557066227410489</v>
      </c>
      <c r="I52" s="37">
        <v>0.78712285397510851</v>
      </c>
      <c r="J52" s="37">
        <v>0.34107248391791467</v>
      </c>
      <c r="K52" s="38">
        <v>0.1470435418910232</v>
      </c>
      <c r="L52" s="39">
        <v>5.7228833551681291E-2</v>
      </c>
      <c r="M52" s="163">
        <f t="shared" ref="M52:M53" si="68">IF(ISBLANK(E52),"", IF(E52="NA","NA",IF(E52&gt;=5,INDEX(E52:L52,MATCH(5,E52:L52,-1)),"")))</f>
        <v>5.7277952582394871</v>
      </c>
      <c r="N52" s="163">
        <f t="shared" ref="N52:N53" si="69">IF(ISBLANK(E52),"",IF(E52="NA","NA",IF(E52&gt;=5,INDEX(E52:L52,MATCH(5,E52:L52,-1)+1),"")))</f>
        <v>3.2220116843626023</v>
      </c>
      <c r="O52" s="163">
        <f t="shared" ref="O52:O53" si="70">IF(ISBLANK(E52),"", IF(E52="NA","NA",IF(E52&gt;=5,INDEX($E$5:$L$5,MATCH(M52,E52:L52,-1)),"")))</f>
        <v>10</v>
      </c>
      <c r="P52" s="163">
        <f t="shared" ref="P52:P53" si="71">IF(ISBLANK(E52),"",IF(E52="NA","NA", IF(E52&gt;=5,INDEX($E$5:$L$5,MATCH(N52,E52:L52,-1)),"")))</f>
        <v>15</v>
      </c>
      <c r="Q52" s="163">
        <f t="shared" ref="Q52:Q53" si="72">IF(ISBLANK(E52),"",IF(E52="NA","NA",IF(E52&gt;=5,TREND(O52:P52,M52:N52,5),5)))</f>
        <v>11.452230882640555</v>
      </c>
      <c r="R52" s="163"/>
      <c r="S52" s="43">
        <v>8.5229837133357638</v>
      </c>
      <c r="T52" s="37">
        <v>4.9122813462558979</v>
      </c>
      <c r="U52" s="37">
        <v>2.6872865169480398</v>
      </c>
      <c r="V52" s="37">
        <v>1.3935433492349047</v>
      </c>
      <c r="W52" s="37">
        <v>0.69212065383327248</v>
      </c>
      <c r="X52" s="37">
        <v>0.30384663929291511</v>
      </c>
      <c r="Y52" s="38">
        <v>0.13223821103862665</v>
      </c>
      <c r="Z52" s="39">
        <v>4.7468300191599866E-2</v>
      </c>
      <c r="AA52" s="163">
        <f t="shared" ref="AA52:AA53" si="73">IF(ISBLANK(S52),"", IF(S52="NA","NA",IF(S52&gt;=5,INDEX(S52:Z52,MATCH(5,S52:Z52,-1)),"")))</f>
        <v>8.5229837133357638</v>
      </c>
      <c r="AB52" s="163">
        <f t="shared" ref="AB52:AB53" si="74">IF(ISBLANK(S52),"",IF(S52="NA","NA",IF(S52&gt;=5,INDEX(S52:Z52,MATCH(5,S52:Z52,-1)+1),"")))</f>
        <v>4.9122813462558979</v>
      </c>
      <c r="AC52" s="163">
        <f t="shared" ref="AC52:AC53" si="75">IF(ISBLANK(S52),"", IF(S52="NA","NA",IF(S52&gt;=5,INDEX($E$5:$L$5,MATCH(AA52,S52:Z52,-1)),"")))</f>
        <v>5</v>
      </c>
      <c r="AD52" s="163">
        <f t="shared" ref="AD52:AD53" si="76">IF(ISBLANK(S52),"",IF(S52="NA","NA", IF(S52&gt;=5,INDEX($E$5:$L$5,MATCH(AB52,S52:Z52,-1)),"")))</f>
        <v>10</v>
      </c>
      <c r="AE52" s="163">
        <f t="shared" ref="AE52:AE53" si="77">IF(ISBLANK(S52),"",IF(S52="NA","NA",IF(S52&gt;=5,TREND(AC52:AD52,AA52:AB52,5),5)))</f>
        <v>9.8785296532000721</v>
      </c>
      <c r="AF52" s="163"/>
    </row>
    <row r="53" spans="1:32" s="51" customFormat="1" ht="14.25" thickBot="1" x14ac:dyDescent="0.2">
      <c r="A53" s="18"/>
      <c r="B53" s="18"/>
      <c r="C53" s="433"/>
      <c r="D53" s="34" t="s">
        <v>32</v>
      </c>
      <c r="E53" s="44">
        <v>15.128058736941508</v>
      </c>
      <c r="F53" s="35">
        <v>7.7972817885251118</v>
      </c>
      <c r="G53" s="35">
        <v>3.982555162371737</v>
      </c>
      <c r="H53" s="35">
        <v>1.9532693930640055</v>
      </c>
      <c r="I53" s="35">
        <v>0.82889403123279637</v>
      </c>
      <c r="J53" s="35">
        <v>0.43685134514054313</v>
      </c>
      <c r="K53" s="41">
        <v>0.12520415503834981</v>
      </c>
      <c r="L53" s="42">
        <v>5.9991729718200659E-2</v>
      </c>
      <c r="M53" s="163">
        <f t="shared" si="68"/>
        <v>7.7972817885251118</v>
      </c>
      <c r="N53" s="163">
        <f t="shared" si="69"/>
        <v>3.982555162371737</v>
      </c>
      <c r="O53" s="163">
        <f t="shared" si="70"/>
        <v>10</v>
      </c>
      <c r="P53" s="163">
        <f t="shared" si="71"/>
        <v>15</v>
      </c>
      <c r="Q53" s="163">
        <f t="shared" si="72"/>
        <v>13.666424966532638</v>
      </c>
      <c r="R53" s="163">
        <f t="shared" ref="R53" si="78">IF(Q52="","",IF( OR(Q52="NA",Q53="NA"), "NA",MAX(Q52,Q53)))</f>
        <v>13.666424966532638</v>
      </c>
      <c r="S53" s="44">
        <v>12.068301269494386</v>
      </c>
      <c r="T53" s="35">
        <v>6.0986959658642199</v>
      </c>
      <c r="U53" s="35">
        <v>2.8158930565560181</v>
      </c>
      <c r="V53" s="35">
        <v>1.4381766483989478</v>
      </c>
      <c r="W53" s="35">
        <v>0.64737640412135811</v>
      </c>
      <c r="X53" s="35">
        <v>0.24416481606925888</v>
      </c>
      <c r="Y53" s="41">
        <v>0.11498520307301474</v>
      </c>
      <c r="Z53" s="42">
        <v>9.768768382687476E-2</v>
      </c>
      <c r="AA53" s="163">
        <f t="shared" si="73"/>
        <v>6.0986959658642199</v>
      </c>
      <c r="AB53" s="163">
        <f t="shared" si="74"/>
        <v>2.8158930565560181</v>
      </c>
      <c r="AC53" s="163">
        <f t="shared" si="75"/>
        <v>10</v>
      </c>
      <c r="AD53" s="163">
        <f t="shared" si="76"/>
        <v>15</v>
      </c>
      <c r="AE53" s="163">
        <f t="shared" si="77"/>
        <v>11.673411405157662</v>
      </c>
      <c r="AF53" s="163">
        <f t="shared" ref="AF53" si="79">IF(AE52="","",IF( OR(AE52="NA",AE53="NA"), "NA",MAX(AE52,AE53)))</f>
        <v>11.673411405157662</v>
      </c>
    </row>
    <row r="54" spans="1:32" s="51" customFormat="1" x14ac:dyDescent="0.15">
      <c r="A54" s="18"/>
      <c r="B54" s="18"/>
      <c r="E54" s="154"/>
      <c r="F54" s="154"/>
      <c r="G54" s="154"/>
      <c r="H54" s="154"/>
      <c r="I54" s="154"/>
      <c r="J54" s="154"/>
      <c r="K54" s="154"/>
      <c r="L54" s="154"/>
      <c r="M54" s="272" t="s">
        <v>127</v>
      </c>
      <c r="N54" s="272" t="s">
        <v>128</v>
      </c>
      <c r="O54" s="272" t="s">
        <v>129</v>
      </c>
      <c r="P54" s="272" t="s">
        <v>130</v>
      </c>
      <c r="Q54" s="272" t="s">
        <v>131</v>
      </c>
      <c r="R54" s="272" t="s">
        <v>132</v>
      </c>
      <c r="S54" s="154"/>
      <c r="T54" s="154"/>
      <c r="U54" s="154"/>
      <c r="V54" s="154"/>
      <c r="W54" s="154"/>
      <c r="X54" s="154"/>
      <c r="Y54" s="154"/>
      <c r="Z54" s="154"/>
      <c r="AA54" s="272" t="s">
        <v>127</v>
      </c>
      <c r="AB54" s="272" t="s">
        <v>128</v>
      </c>
      <c r="AC54" s="272" t="s">
        <v>129</v>
      </c>
      <c r="AD54" s="272" t="s">
        <v>130</v>
      </c>
      <c r="AE54" s="272" t="s">
        <v>131</v>
      </c>
      <c r="AF54" s="272" t="s">
        <v>132</v>
      </c>
    </row>
    <row r="55" spans="1:32" ht="14.25" thickBot="1" x14ac:dyDescent="0.2">
      <c r="M55" s="272">
        <f>IF(COUNT(Q32,Q34,Q36,Q38,Q40,Q42,Q44,Q46,Q48,Q50,Q52)=0,"NA",AVERAGE(Q32,Q34,Q36,Q38,Q40,Q42,Q44,Q46,Q48,Q50,Q52))</f>
        <v>7.2312019768058446</v>
      </c>
      <c r="N55" s="272">
        <f>IF(COUNT(Q32,Q34,Q36,Q38,Q40,Q42,Q44,Q46,Q48,Q50,Q52)=0,"NA",_xlfn.STDEV.P(Q32,Q34,Q36,Q38,Q40,Q42,Q44,Q46,Q48,Q50,Q52))</f>
        <v>2.7880282979300604</v>
      </c>
      <c r="O55" s="272">
        <f>IF(COUNT(Q33,Q35,Q37,Q39,Q41,Q43,Q45,Q47,Q49,Q51,Q53)=0,"NA",AVERAGE(Q33,Q35,Q37,Q39,Q41,Q43,Q45,Q47,Q49,Q51,Q53))</f>
        <v>13.666424966532638</v>
      </c>
      <c r="P55" s="272">
        <f>IF(COUNT(Q33,Q35,Q37,Q39,Q41,Q43,Q45,Q47,Q49,Q51,Q53)=0,"NA",_xlfn.STDEV.P(Q33,Q35,Q37,Q39,Q41,Q43,Q45,Q47,Q49,Q51,Q53))</f>
        <v>0</v>
      </c>
      <c r="Q55" s="272">
        <f>IF(COUNT(R32:R53)=0,"NA",AVERAGE(R32:R53))</f>
        <v>13.666424966532638</v>
      </c>
      <c r="R55" s="272">
        <f>IF(COUNT(R32:R53)=0,"NA",_xlfn.STDEV.P(R32:R53))</f>
        <v>0</v>
      </c>
      <c r="T55"/>
      <c r="U55"/>
      <c r="V55"/>
      <c r="AA55" s="272">
        <f>IF(COUNT(AE32,AE34,AE36,AE38,AE40,AE42,AE44,AE46,AE48,AE50,AE52)=0,"NA",AVERAGE(AE32,AE34,AE36,AE38,AE40,AE42,AE44,AE46,AE48,AE50,AE52))</f>
        <v>6.219632413300018</v>
      </c>
      <c r="AB55" s="272">
        <f>IF(COUNT(AE32,AE34,AE36,AE38,AE40,AE42,AE44,AE46,AE48,AE50,AE52)=0,"NA",_xlfn.STDEV.P(AE32,AE34,AE36,AE38,AE40,AE42,AE44,AE46,AE48,AE50,AE52))</f>
        <v>2.112465306393474</v>
      </c>
      <c r="AC55" s="272">
        <f>IF(COUNT(AE33,AE35,AE37,AE39,AE41,AE43,AE45,AE47,AE49,AE51,AE53)=0,"NA",AVERAGE(AE33,AE35,AE37,AE39,AE41,AE43,AE45,AE47,AE49,AE51,AE53))</f>
        <v>11.673411405157662</v>
      </c>
      <c r="AD55" s="272">
        <f>IF(COUNT(AE33,AE35,AE37,AE39,AE41,AE43,AE45,AE47,AE49,AE51,AE53)=0,"NA",_xlfn.STDEV.P(AE33,AE35,AE37,AE39,AE41,AE43,AE45,AE47,AE49,AE51,AE53))</f>
        <v>0</v>
      </c>
      <c r="AE55" s="272">
        <f>IF(COUNT(AF32:AF53)=0,"NA",AVERAGE(AF32:AF53))</f>
        <v>11.673411405157662</v>
      </c>
      <c r="AF55" s="272">
        <f>IF(COUNT(AF32:AF53)=0,"NA",_xlfn.STDEV.P(AF32:AF53))</f>
        <v>0</v>
      </c>
    </row>
    <row r="56" spans="1:32" ht="15" thickBot="1" x14ac:dyDescent="0.2">
      <c r="C56" s="434" t="s">
        <v>4</v>
      </c>
      <c r="D56" s="27" t="s">
        <v>49</v>
      </c>
      <c r="E56" s="429" t="s">
        <v>42</v>
      </c>
      <c r="F56" s="430"/>
      <c r="G56" s="430"/>
      <c r="H56" s="430"/>
      <c r="I56" s="430"/>
      <c r="J56" s="430"/>
      <c r="K56" s="430"/>
      <c r="L56" s="431"/>
      <c r="S56" s="429" t="s">
        <v>43</v>
      </c>
      <c r="T56" s="430"/>
      <c r="U56" s="430"/>
      <c r="V56" s="430"/>
      <c r="W56" s="430"/>
      <c r="X56" s="430"/>
      <c r="Y56" s="430"/>
      <c r="Z56" s="431"/>
    </row>
    <row r="57" spans="1:32" ht="14.25" thickBot="1" x14ac:dyDescent="0.2">
      <c r="C57" s="435"/>
      <c r="D57" s="28" t="s">
        <v>34</v>
      </c>
      <c r="E57" s="29">
        <v>5</v>
      </c>
      <c r="F57" s="30">
        <v>10</v>
      </c>
      <c r="G57" s="30">
        <v>15</v>
      </c>
      <c r="H57" s="30">
        <v>20</v>
      </c>
      <c r="I57" s="30">
        <v>25</v>
      </c>
      <c r="J57" s="30">
        <v>30</v>
      </c>
      <c r="K57" s="31">
        <v>35</v>
      </c>
      <c r="L57" s="32">
        <v>40</v>
      </c>
      <c r="M57" s="164" t="s">
        <v>135</v>
      </c>
      <c r="N57" s="164" t="s">
        <v>136</v>
      </c>
      <c r="O57" s="164" t="s">
        <v>138</v>
      </c>
      <c r="P57" s="273" t="s">
        <v>126</v>
      </c>
      <c r="Q57" s="273" t="s">
        <v>137</v>
      </c>
      <c r="R57" s="273" t="s">
        <v>134</v>
      </c>
      <c r="S57" s="29">
        <v>5</v>
      </c>
      <c r="T57" s="30">
        <v>10</v>
      </c>
      <c r="U57" s="30">
        <v>15</v>
      </c>
      <c r="V57" s="30">
        <v>20</v>
      </c>
      <c r="W57" s="30">
        <v>25</v>
      </c>
      <c r="X57" s="30">
        <v>30</v>
      </c>
      <c r="Y57" s="31">
        <v>35</v>
      </c>
      <c r="Z57" s="32">
        <v>40</v>
      </c>
      <c r="AA57" s="164" t="s">
        <v>135</v>
      </c>
      <c r="AB57" s="164" t="s">
        <v>136</v>
      </c>
      <c r="AC57" s="164" t="s">
        <v>138</v>
      </c>
      <c r="AD57" s="273" t="s">
        <v>126</v>
      </c>
      <c r="AE57" s="273" t="s">
        <v>137</v>
      </c>
      <c r="AF57" s="273" t="s">
        <v>134</v>
      </c>
    </row>
    <row r="58" spans="1:32" ht="13.5" customHeight="1" x14ac:dyDescent="0.15">
      <c r="C58" s="432" t="s">
        <v>56</v>
      </c>
      <c r="D58" s="33" t="s">
        <v>31</v>
      </c>
      <c r="E58" s="43">
        <v>5.26</v>
      </c>
      <c r="F58" s="37">
        <v>2.8</v>
      </c>
      <c r="G58" s="37">
        <v>0.12</v>
      </c>
      <c r="H58" s="37">
        <v>4.8038999999999998E-2</v>
      </c>
      <c r="I58" s="37">
        <v>1.7375000000000002E-2</v>
      </c>
      <c r="J58" s="37">
        <v>5.9448000000000001E-3</v>
      </c>
      <c r="K58" s="38">
        <v>2.0872E-3</v>
      </c>
      <c r="L58" s="39">
        <v>5.9418999999999997E-4</v>
      </c>
      <c r="M58" s="163">
        <f>IF(ISBLANK(E58),"", IF(E58="NA","NA",IF(E58&gt;=5,INDEX(E58:L58,MATCH(5,E58:L58,-1)),"")))</f>
        <v>5.26</v>
      </c>
      <c r="N58" s="163">
        <f>IF(ISBLANK(E58),"",IF(E58="NA","NA",IF(E58&gt;=5,INDEX(E58:L58,MATCH(5,E58:L58,-1)+1),"")))</f>
        <v>2.8</v>
      </c>
      <c r="O58" s="163">
        <f>IF(ISBLANK(E58),"", IF(E58="NA","NA",IF(E58&gt;=5,INDEX($E$5:$L$5,MATCH(M58,E58:L58,-1)),"")))</f>
        <v>5</v>
      </c>
      <c r="P58" s="163">
        <f>IF(ISBLANK(E58),"",IF(E58="NA","NA", IF(E58&gt;=5,INDEX($E$5:$L$5,MATCH(N58,E58:L58,-1)),"")))</f>
        <v>10</v>
      </c>
      <c r="Q58" s="163">
        <f>IF(ISBLANK(E58),"",IF(E58="NA","NA",IF(E58&gt;=5,TREND(O58:P58,M58:N58,5),5)))</f>
        <v>5.5284552845528427</v>
      </c>
      <c r="S58" s="43">
        <v>4.42</v>
      </c>
      <c r="T58" s="37">
        <v>2.2999999999999998</v>
      </c>
      <c r="U58" s="37">
        <v>9.3354000000000006E-2</v>
      </c>
      <c r="V58" s="37">
        <v>3.4842999999999999E-2</v>
      </c>
      <c r="W58" s="37">
        <v>1.2421E-2</v>
      </c>
      <c r="X58" s="37">
        <v>3.9401000000000002E-3</v>
      </c>
      <c r="Y58" s="38">
        <v>1.2687E-3</v>
      </c>
      <c r="Z58" s="39">
        <v>4.037E-4</v>
      </c>
      <c r="AA58" s="163" t="str">
        <f>IF(ISBLANK(S58),"", IF(S58="NA","NA",IF(S58&gt;=5,INDEX(S58:Z58,MATCH(5,S58:Z58,-1)),"")))</f>
        <v/>
      </c>
      <c r="AB58" s="163" t="str">
        <f>IF(ISBLANK(S58),"",IF(S58="NA","NA",IF(S58&gt;=5,INDEX(S58:Z58,MATCH(5,S58:Z58,-1)+1),"")))</f>
        <v/>
      </c>
      <c r="AC58" s="163" t="str">
        <f>IF(ISBLANK(S58),"", IF(S58="NA","NA",IF(S58&gt;=5,INDEX($E$5:$L$5,MATCH(AA58,S58:Z58,-1)),"")))</f>
        <v/>
      </c>
      <c r="AD58" s="163" t="str">
        <f>IF(ISBLANK(S58),"",IF(S58="NA","NA", IF(S58&gt;=5,INDEX($E$5:$L$5,MATCH(AB58,S58:Z58,-1)),"")))</f>
        <v/>
      </c>
      <c r="AE58" s="163">
        <f>IF(ISBLANK(S58),"",IF(S58="NA","NA",IF(S58&gt;=5,TREND(AC58:AD58,AA58:AB58,5),5)))</f>
        <v>5</v>
      </c>
    </row>
    <row r="59" spans="1:32" ht="14.25" thickBot="1" x14ac:dyDescent="0.2">
      <c r="C59" s="433"/>
      <c r="D59" s="34" t="s">
        <v>32</v>
      </c>
      <c r="E59" s="44" t="s">
        <v>57</v>
      </c>
      <c r="F59" s="35" t="s">
        <v>57</v>
      </c>
      <c r="G59" s="35" t="s">
        <v>57</v>
      </c>
      <c r="H59" s="35" t="s">
        <v>57</v>
      </c>
      <c r="I59" s="35" t="s">
        <v>57</v>
      </c>
      <c r="J59" s="35" t="s">
        <v>57</v>
      </c>
      <c r="K59" s="41" t="s">
        <v>57</v>
      </c>
      <c r="L59" s="42" t="s">
        <v>57</v>
      </c>
      <c r="M59" s="163" t="str">
        <f t="shared" ref="M59:M77" si="80">IF(ISBLANK(E59),"", IF(E59="NA","NA",IF(E59&gt;=5,INDEX(E59:L59,MATCH(5,E59:L59,-1)),"")))</f>
        <v>NA</v>
      </c>
      <c r="N59" s="163" t="str">
        <f t="shared" ref="N59:N77" si="81">IF(ISBLANK(E59),"",IF(E59="NA","NA",IF(E59&gt;=5,INDEX(E59:L59,MATCH(5,E59:L59,-1)+1),"")))</f>
        <v>NA</v>
      </c>
      <c r="O59" s="163" t="str">
        <f t="shared" ref="O59:O77" si="82">IF(ISBLANK(E59),"", IF(E59="NA","NA",IF(E59&gt;=5,INDEX($E$5:$L$5,MATCH(M59,E59:L59,-1)),"")))</f>
        <v>NA</v>
      </c>
      <c r="P59" s="163" t="str">
        <f t="shared" ref="P59:P77" si="83">IF(ISBLANK(E59),"",IF(E59="NA","NA", IF(E59&gt;=5,INDEX($E$5:$L$5,MATCH(N59,E59:L59,-1)),"")))</f>
        <v>NA</v>
      </c>
      <c r="Q59" s="163" t="str">
        <f t="shared" ref="Q59:Q77" si="84">IF(ISBLANK(E59),"",IF(E59="NA","NA",IF(E59&gt;=5,TREND(O59:P59,M59:N59,5),5)))</f>
        <v>NA</v>
      </c>
      <c r="R59" s="163" t="str">
        <f>IF(Q58="","",IF( OR(Q58="NA",Q59="NA"), "NA",MAX(Q58,Q59)))</f>
        <v>NA</v>
      </c>
      <c r="S59" s="44" t="s">
        <v>57</v>
      </c>
      <c r="T59" s="35" t="s">
        <v>57</v>
      </c>
      <c r="U59" s="35" t="s">
        <v>57</v>
      </c>
      <c r="V59" s="35" t="s">
        <v>57</v>
      </c>
      <c r="W59" s="35" t="s">
        <v>57</v>
      </c>
      <c r="X59" s="35" t="s">
        <v>57</v>
      </c>
      <c r="Y59" s="41" t="s">
        <v>57</v>
      </c>
      <c r="Z59" s="42" t="s">
        <v>57</v>
      </c>
      <c r="AA59" s="163" t="str">
        <f t="shared" ref="AA59:AA77" si="85">IF(ISBLANK(S59),"", IF(S59="NA","NA",IF(S59&gt;=5,INDEX(S59:Z59,MATCH(5,S59:Z59,-1)),"")))</f>
        <v>NA</v>
      </c>
      <c r="AB59" s="163" t="str">
        <f t="shared" ref="AB59:AB77" si="86">IF(ISBLANK(S59),"",IF(S59="NA","NA",IF(S59&gt;=5,INDEX(S59:Z59,MATCH(5,S59:Z59,-1)+1),"")))</f>
        <v>NA</v>
      </c>
      <c r="AC59" s="163" t="str">
        <f t="shared" ref="AC59:AC77" si="87">IF(ISBLANK(S59),"", IF(S59="NA","NA",IF(S59&gt;=5,INDEX($E$5:$L$5,MATCH(AA59,S59:Z59,-1)),"")))</f>
        <v>NA</v>
      </c>
      <c r="AD59" s="163" t="str">
        <f t="shared" ref="AD59:AD77" si="88">IF(ISBLANK(S59),"",IF(S59="NA","NA", IF(S59&gt;=5,INDEX($E$5:$L$5,MATCH(AB59,S59:Z59,-1)),"")))</f>
        <v>NA</v>
      </c>
      <c r="AE59" s="163" t="str">
        <f t="shared" ref="AE59:AE77" si="89">IF(ISBLANK(S59),"",IF(S59="NA","NA",IF(S59&gt;=5,TREND(AC59:AD59,AA59:AB59,5),5)))</f>
        <v>NA</v>
      </c>
      <c r="AF59" s="163" t="str">
        <f>IF(AE58="","",IF( OR(AE58="NA",AE59="NA"), "NA",MAX(AE58,AE59)))</f>
        <v>NA</v>
      </c>
    </row>
    <row r="60" spans="1:32" x14ac:dyDescent="0.15">
      <c r="C60" s="426" t="s">
        <v>58</v>
      </c>
      <c r="D60" s="33" t="s">
        <v>31</v>
      </c>
      <c r="E60" s="43">
        <v>5.3239403376102601</v>
      </c>
      <c r="F60" s="37">
        <v>2.6526771692762301</v>
      </c>
      <c r="G60" s="37">
        <v>1.25474415814591</v>
      </c>
      <c r="H60" s="37">
        <v>0.54795621532295102</v>
      </c>
      <c r="I60" s="37">
        <v>0.23284256746329801</v>
      </c>
      <c r="J60" s="37">
        <v>8.9081038744900198E-2</v>
      </c>
      <c r="K60" s="38">
        <v>3.2677707700856699E-2</v>
      </c>
      <c r="L60" s="39">
        <v>1.05552139220286E-2</v>
      </c>
      <c r="M60" s="163">
        <f t="shared" si="80"/>
        <v>5.3239403376102601</v>
      </c>
      <c r="N60" s="163">
        <f t="shared" si="81"/>
        <v>2.6526771692762301</v>
      </c>
      <c r="O60" s="163">
        <f t="shared" si="82"/>
        <v>5</v>
      </c>
      <c r="P60" s="163">
        <f t="shared" si="83"/>
        <v>10</v>
      </c>
      <c r="Q60" s="163">
        <f t="shared" si="84"/>
        <v>5.6063429868130328</v>
      </c>
      <c r="S60" s="43"/>
      <c r="T60" s="37"/>
      <c r="U60" s="37"/>
      <c r="V60" s="37"/>
      <c r="W60" s="37"/>
      <c r="X60" s="37"/>
      <c r="Y60" s="38"/>
      <c r="Z60" s="39"/>
      <c r="AA60" s="163" t="str">
        <f t="shared" si="85"/>
        <v/>
      </c>
      <c r="AB60" s="163" t="str">
        <f t="shared" si="86"/>
        <v/>
      </c>
      <c r="AC60" s="163" t="str">
        <f t="shared" si="87"/>
        <v/>
      </c>
      <c r="AD60" s="163" t="str">
        <f t="shared" si="88"/>
        <v/>
      </c>
      <c r="AE60" s="163" t="str">
        <f t="shared" si="89"/>
        <v/>
      </c>
    </row>
    <row r="61" spans="1:32" ht="14.25" thickBot="1" x14ac:dyDescent="0.2">
      <c r="C61" s="427"/>
      <c r="D61" s="34" t="s">
        <v>32</v>
      </c>
      <c r="E61" s="44" t="s">
        <v>57</v>
      </c>
      <c r="F61" s="35" t="s">
        <v>57</v>
      </c>
      <c r="G61" s="35" t="s">
        <v>57</v>
      </c>
      <c r="H61" s="35" t="s">
        <v>57</v>
      </c>
      <c r="I61" s="35" t="s">
        <v>57</v>
      </c>
      <c r="J61" s="35" t="s">
        <v>57</v>
      </c>
      <c r="K61" s="41" t="s">
        <v>57</v>
      </c>
      <c r="L61" s="42" t="s">
        <v>57</v>
      </c>
      <c r="M61" s="163" t="str">
        <f t="shared" si="80"/>
        <v>NA</v>
      </c>
      <c r="N61" s="163" t="str">
        <f t="shared" si="81"/>
        <v>NA</v>
      </c>
      <c r="O61" s="163" t="str">
        <f t="shared" si="82"/>
        <v>NA</v>
      </c>
      <c r="P61" s="163" t="str">
        <f t="shared" si="83"/>
        <v>NA</v>
      </c>
      <c r="Q61" s="163" t="str">
        <f t="shared" si="84"/>
        <v>NA</v>
      </c>
      <c r="R61" s="163" t="str">
        <f t="shared" ref="R61" si="90">IF(Q60="","",IF( OR(Q60="NA",Q61="NA"), "NA",MAX(Q60,Q61)))</f>
        <v>NA</v>
      </c>
      <c r="S61" s="44"/>
      <c r="T61" s="35"/>
      <c r="U61" s="35"/>
      <c r="V61" s="35"/>
      <c r="W61" s="35"/>
      <c r="X61" s="35"/>
      <c r="Y61" s="41"/>
      <c r="Z61" s="42"/>
      <c r="AA61" s="163" t="str">
        <f t="shared" si="85"/>
        <v/>
      </c>
      <c r="AB61" s="163" t="str">
        <f t="shared" si="86"/>
        <v/>
      </c>
      <c r="AC61" s="163" t="str">
        <f t="shared" si="87"/>
        <v/>
      </c>
      <c r="AD61" s="163" t="str">
        <f t="shared" si="88"/>
        <v/>
      </c>
      <c r="AE61" s="163" t="str">
        <f t="shared" si="89"/>
        <v/>
      </c>
      <c r="AF61" s="163" t="str">
        <f t="shared" ref="AF61" si="91">IF(AE60="","",IF( OR(AE60="NA",AE61="NA"), "NA",MAX(AE60,AE61)))</f>
        <v/>
      </c>
    </row>
    <row r="62" spans="1:32" x14ac:dyDescent="0.15">
      <c r="C62" s="426" t="s">
        <v>113</v>
      </c>
      <c r="D62" s="33" t="s">
        <v>31</v>
      </c>
      <c r="E62" s="43">
        <v>1.6123000000000001</v>
      </c>
      <c r="F62" s="37">
        <v>0.75649999999999995</v>
      </c>
      <c r="G62" s="37">
        <v>0.32619999999999999</v>
      </c>
      <c r="H62" s="37">
        <v>0.12759999999999999</v>
      </c>
      <c r="I62" s="37">
        <v>4.5499999999999999E-2</v>
      </c>
      <c r="J62" s="37">
        <v>1.5100000000000001E-2</v>
      </c>
      <c r="K62" s="38">
        <v>4.8999999999999998E-3</v>
      </c>
      <c r="L62" s="39">
        <v>1.6000000000000001E-3</v>
      </c>
      <c r="M62" s="163" t="str">
        <f t="shared" si="80"/>
        <v/>
      </c>
      <c r="N62" s="163" t="str">
        <f t="shared" si="81"/>
        <v/>
      </c>
      <c r="O62" s="163" t="str">
        <f t="shared" si="82"/>
        <v/>
      </c>
      <c r="P62" s="163" t="str">
        <f t="shared" si="83"/>
        <v/>
      </c>
      <c r="Q62" s="163">
        <f t="shared" si="84"/>
        <v>5</v>
      </c>
      <c r="S62" s="43">
        <v>1.1927000000000001</v>
      </c>
      <c r="T62" s="37">
        <v>0.53610000000000002</v>
      </c>
      <c r="U62" s="37">
        <v>0.22550000000000001</v>
      </c>
      <c r="V62" s="37">
        <v>8.7400000000000005E-2</v>
      </c>
      <c r="W62" s="37">
        <v>3.1899999999999998E-2</v>
      </c>
      <c r="X62" s="37">
        <v>1.0800000000000001E-2</v>
      </c>
      <c r="Y62" s="38">
        <v>3.5000000000000001E-3</v>
      </c>
      <c r="Z62" s="39">
        <v>1.1000000000000001E-3</v>
      </c>
      <c r="AA62" s="163" t="str">
        <f t="shared" si="85"/>
        <v/>
      </c>
      <c r="AB62" s="163" t="str">
        <f t="shared" si="86"/>
        <v/>
      </c>
      <c r="AC62" s="163" t="str">
        <f t="shared" si="87"/>
        <v/>
      </c>
      <c r="AD62" s="163" t="str">
        <f t="shared" si="88"/>
        <v/>
      </c>
      <c r="AE62" s="163">
        <f t="shared" si="89"/>
        <v>5</v>
      </c>
    </row>
    <row r="63" spans="1:32" ht="14.25" thickBot="1" x14ac:dyDescent="0.2">
      <c r="C63" s="427"/>
      <c r="D63" s="34" t="s">
        <v>32</v>
      </c>
      <c r="E63" s="44" t="s">
        <v>57</v>
      </c>
      <c r="F63" s="35" t="s">
        <v>57</v>
      </c>
      <c r="G63" s="35" t="s">
        <v>57</v>
      </c>
      <c r="H63" s="35" t="s">
        <v>57</v>
      </c>
      <c r="I63" s="35" t="s">
        <v>57</v>
      </c>
      <c r="J63" s="35" t="s">
        <v>57</v>
      </c>
      <c r="K63" s="41" t="s">
        <v>57</v>
      </c>
      <c r="L63" s="42" t="s">
        <v>57</v>
      </c>
      <c r="M63" s="163" t="str">
        <f t="shared" si="80"/>
        <v>NA</v>
      </c>
      <c r="N63" s="163" t="str">
        <f t="shared" si="81"/>
        <v>NA</v>
      </c>
      <c r="O63" s="163" t="str">
        <f t="shared" si="82"/>
        <v>NA</v>
      </c>
      <c r="P63" s="163" t="str">
        <f t="shared" si="83"/>
        <v>NA</v>
      </c>
      <c r="Q63" s="163" t="str">
        <f t="shared" si="84"/>
        <v>NA</v>
      </c>
      <c r="R63" s="163" t="str">
        <f t="shared" ref="R63" si="92">IF(Q62="","",IF( OR(Q62="NA",Q63="NA"), "NA",MAX(Q62,Q63)))</f>
        <v>NA</v>
      </c>
      <c r="S63" s="44" t="s">
        <v>57</v>
      </c>
      <c r="T63" s="35" t="s">
        <v>57</v>
      </c>
      <c r="U63" s="35" t="s">
        <v>57</v>
      </c>
      <c r="V63" s="35" t="s">
        <v>57</v>
      </c>
      <c r="W63" s="35" t="s">
        <v>57</v>
      </c>
      <c r="X63" s="35" t="s">
        <v>57</v>
      </c>
      <c r="Y63" s="41" t="s">
        <v>57</v>
      </c>
      <c r="Z63" s="42" t="s">
        <v>57</v>
      </c>
      <c r="AA63" s="163" t="str">
        <f t="shared" si="85"/>
        <v>NA</v>
      </c>
      <c r="AB63" s="163" t="str">
        <f t="shared" si="86"/>
        <v>NA</v>
      </c>
      <c r="AC63" s="163" t="str">
        <f t="shared" si="87"/>
        <v>NA</v>
      </c>
      <c r="AD63" s="163" t="str">
        <f t="shared" si="88"/>
        <v>NA</v>
      </c>
      <c r="AE63" s="163" t="str">
        <f t="shared" si="89"/>
        <v>NA</v>
      </c>
      <c r="AF63" s="163" t="str">
        <f t="shared" ref="AF63" si="93">IF(AE62="","",IF( OR(AE62="NA",AE63="NA"), "NA",MAX(AE62,AE63)))</f>
        <v>NA</v>
      </c>
    </row>
    <row r="64" spans="1:32" s="51" customFormat="1" x14ac:dyDescent="0.15">
      <c r="A64" s="18"/>
      <c r="B64" s="20"/>
      <c r="C64" s="426" t="s">
        <v>62</v>
      </c>
      <c r="D64" s="33" t="s">
        <v>31</v>
      </c>
      <c r="E64" s="43"/>
      <c r="F64" s="37"/>
      <c r="G64" s="37"/>
      <c r="H64" s="37"/>
      <c r="I64" s="37"/>
      <c r="J64" s="37"/>
      <c r="K64" s="38"/>
      <c r="L64" s="39"/>
      <c r="M64" s="163" t="str">
        <f t="shared" si="80"/>
        <v/>
      </c>
      <c r="N64" s="163" t="str">
        <f t="shared" si="81"/>
        <v/>
      </c>
      <c r="O64" s="163" t="str">
        <f t="shared" si="82"/>
        <v/>
      </c>
      <c r="P64" s="163" t="str">
        <f t="shared" si="83"/>
        <v/>
      </c>
      <c r="Q64" s="163" t="str">
        <f t="shared" si="84"/>
        <v/>
      </c>
      <c r="R64" s="163"/>
      <c r="S64" s="43"/>
      <c r="T64" s="37"/>
      <c r="U64" s="37"/>
      <c r="V64" s="37"/>
      <c r="W64" s="37"/>
      <c r="X64" s="37"/>
      <c r="Y64" s="38"/>
      <c r="Z64" s="39"/>
      <c r="AA64" s="163" t="str">
        <f t="shared" si="85"/>
        <v/>
      </c>
      <c r="AB64" s="163" t="str">
        <f t="shared" si="86"/>
        <v/>
      </c>
      <c r="AC64" s="163" t="str">
        <f t="shared" si="87"/>
        <v/>
      </c>
      <c r="AD64" s="163" t="str">
        <f t="shared" si="88"/>
        <v/>
      </c>
      <c r="AE64" s="163" t="str">
        <f t="shared" si="89"/>
        <v/>
      </c>
      <c r="AF64" s="163"/>
    </row>
    <row r="65" spans="1:32" s="51" customFormat="1" ht="14.25" thickBot="1" x14ac:dyDescent="0.2">
      <c r="A65" s="18"/>
      <c r="B65" s="20"/>
      <c r="C65" s="427"/>
      <c r="D65" s="34" t="s">
        <v>32</v>
      </c>
      <c r="E65" s="44"/>
      <c r="F65" s="35"/>
      <c r="G65" s="35"/>
      <c r="H65" s="35"/>
      <c r="I65" s="35"/>
      <c r="J65" s="35"/>
      <c r="K65" s="41"/>
      <c r="L65" s="42"/>
      <c r="M65" s="163" t="str">
        <f t="shared" si="80"/>
        <v/>
      </c>
      <c r="N65" s="163" t="str">
        <f t="shared" si="81"/>
        <v/>
      </c>
      <c r="O65" s="163" t="str">
        <f t="shared" si="82"/>
        <v/>
      </c>
      <c r="P65" s="163" t="str">
        <f t="shared" si="83"/>
        <v/>
      </c>
      <c r="Q65" s="163" t="str">
        <f t="shared" si="84"/>
        <v/>
      </c>
      <c r="R65" s="163" t="str">
        <f t="shared" ref="R65" si="94">IF(Q64="","",IF( OR(Q64="NA",Q65="NA"), "NA",MAX(Q64,Q65)))</f>
        <v/>
      </c>
      <c r="S65" s="44"/>
      <c r="T65" s="35"/>
      <c r="U65" s="35"/>
      <c r="V65" s="35"/>
      <c r="W65" s="35"/>
      <c r="X65" s="35"/>
      <c r="Y65" s="41"/>
      <c r="Z65" s="42"/>
      <c r="AA65" s="163" t="str">
        <f t="shared" si="85"/>
        <v/>
      </c>
      <c r="AB65" s="163" t="str">
        <f t="shared" si="86"/>
        <v/>
      </c>
      <c r="AC65" s="163" t="str">
        <f t="shared" si="87"/>
        <v/>
      </c>
      <c r="AD65" s="163" t="str">
        <f t="shared" si="88"/>
        <v/>
      </c>
      <c r="AE65" s="163" t="str">
        <f t="shared" si="89"/>
        <v/>
      </c>
      <c r="AF65" s="163" t="str">
        <f t="shared" ref="AF65" si="95">IF(AE64="","",IF( OR(AE64="NA",AE65="NA"), "NA",MAX(AE64,AE65)))</f>
        <v/>
      </c>
    </row>
    <row r="66" spans="1:32" s="51" customFormat="1" x14ac:dyDescent="0.15">
      <c r="A66" s="18"/>
      <c r="B66" s="20"/>
      <c r="C66" s="426" t="s">
        <v>63</v>
      </c>
      <c r="D66" s="33" t="s">
        <v>31</v>
      </c>
      <c r="E66" s="43">
        <v>1.0580717831553186</v>
      </c>
      <c r="F66" s="37">
        <v>0.51083721424393913</v>
      </c>
      <c r="G66" s="37">
        <v>0.22327684987196089</v>
      </c>
      <c r="H66" s="37">
        <v>8.7980403499387433E-2</v>
      </c>
      <c r="I66" s="37">
        <v>3.2899022189363483E-2</v>
      </c>
      <c r="J66" s="37">
        <v>9.9307298771593652E-3</v>
      </c>
      <c r="K66" s="38">
        <v>3.1928197988730332E-3</v>
      </c>
      <c r="L66" s="39">
        <v>1.0152184003596073E-3</v>
      </c>
      <c r="M66" s="163" t="str">
        <f t="shared" si="80"/>
        <v/>
      </c>
      <c r="N66" s="163" t="str">
        <f t="shared" si="81"/>
        <v/>
      </c>
      <c r="O66" s="163" t="str">
        <f t="shared" si="82"/>
        <v/>
      </c>
      <c r="P66" s="163" t="str">
        <f t="shared" si="83"/>
        <v/>
      </c>
      <c r="Q66" s="163">
        <f t="shared" si="84"/>
        <v>5</v>
      </c>
      <c r="R66" s="163"/>
      <c r="S66" s="43">
        <v>0.8755518704896641</v>
      </c>
      <c r="T66" s="37">
        <v>0.41282593536819745</v>
      </c>
      <c r="U66" s="37">
        <v>0.17523401894543036</v>
      </c>
      <c r="V66" s="37">
        <v>6.7331599366254991E-2</v>
      </c>
      <c r="W66" s="37">
        <v>2.1991436527036914E-2</v>
      </c>
      <c r="X66" s="37">
        <v>7.1816962554639213E-3</v>
      </c>
      <c r="Y66" s="38">
        <v>2.2964307364132142E-3</v>
      </c>
      <c r="Z66" s="39">
        <v>7.2883162230655111E-4</v>
      </c>
      <c r="AA66" s="163" t="str">
        <f t="shared" si="85"/>
        <v/>
      </c>
      <c r="AB66" s="163" t="str">
        <f t="shared" si="86"/>
        <v/>
      </c>
      <c r="AC66" s="163" t="str">
        <f t="shared" si="87"/>
        <v/>
      </c>
      <c r="AD66" s="163" t="str">
        <f t="shared" si="88"/>
        <v/>
      </c>
      <c r="AE66" s="163">
        <f t="shared" si="89"/>
        <v>5</v>
      </c>
      <c r="AF66" s="163"/>
    </row>
    <row r="67" spans="1:32" s="51" customFormat="1" ht="14.25" thickBot="1" x14ac:dyDescent="0.2">
      <c r="A67" s="18"/>
      <c r="B67" s="20"/>
      <c r="C67" s="427"/>
      <c r="D67" s="34" t="s">
        <v>32</v>
      </c>
      <c r="E67" s="44" t="s">
        <v>57</v>
      </c>
      <c r="F67" s="35" t="s">
        <v>57</v>
      </c>
      <c r="G67" s="35" t="s">
        <v>57</v>
      </c>
      <c r="H67" s="35" t="s">
        <v>57</v>
      </c>
      <c r="I67" s="35" t="s">
        <v>57</v>
      </c>
      <c r="J67" s="35" t="s">
        <v>57</v>
      </c>
      <c r="K67" s="41" t="s">
        <v>57</v>
      </c>
      <c r="L67" s="42" t="s">
        <v>57</v>
      </c>
      <c r="M67" s="163" t="str">
        <f t="shared" si="80"/>
        <v>NA</v>
      </c>
      <c r="N67" s="163" t="str">
        <f t="shared" si="81"/>
        <v>NA</v>
      </c>
      <c r="O67" s="163" t="str">
        <f t="shared" si="82"/>
        <v>NA</v>
      </c>
      <c r="P67" s="163" t="str">
        <f t="shared" si="83"/>
        <v>NA</v>
      </c>
      <c r="Q67" s="163" t="str">
        <f t="shared" si="84"/>
        <v>NA</v>
      </c>
      <c r="R67" s="163" t="str">
        <f t="shared" ref="R67" si="96">IF(Q66="","",IF( OR(Q66="NA",Q67="NA"), "NA",MAX(Q66,Q67)))</f>
        <v>NA</v>
      </c>
      <c r="S67" s="44" t="s">
        <v>57</v>
      </c>
      <c r="T67" s="35" t="s">
        <v>57</v>
      </c>
      <c r="U67" s="35" t="s">
        <v>57</v>
      </c>
      <c r="V67" s="35" t="s">
        <v>57</v>
      </c>
      <c r="W67" s="35" t="s">
        <v>57</v>
      </c>
      <c r="X67" s="35" t="s">
        <v>57</v>
      </c>
      <c r="Y67" s="41" t="s">
        <v>57</v>
      </c>
      <c r="Z67" s="42" t="s">
        <v>57</v>
      </c>
      <c r="AA67" s="163" t="str">
        <f t="shared" si="85"/>
        <v>NA</v>
      </c>
      <c r="AB67" s="163" t="str">
        <f t="shared" si="86"/>
        <v>NA</v>
      </c>
      <c r="AC67" s="163" t="str">
        <f t="shared" si="87"/>
        <v>NA</v>
      </c>
      <c r="AD67" s="163" t="str">
        <f t="shared" si="88"/>
        <v>NA</v>
      </c>
      <c r="AE67" s="163" t="str">
        <f t="shared" si="89"/>
        <v>NA</v>
      </c>
      <c r="AF67" s="163" t="str">
        <f t="shared" ref="AF67" si="97">IF(AE66="","",IF( OR(AE66="NA",AE67="NA"), "NA",MAX(AE66,AE67)))</f>
        <v>NA</v>
      </c>
    </row>
    <row r="68" spans="1:32" s="51" customFormat="1" x14ac:dyDescent="0.15">
      <c r="A68" s="18"/>
      <c r="B68" s="20"/>
      <c r="C68" s="426" t="s">
        <v>64</v>
      </c>
      <c r="D68" s="33" t="s">
        <v>31</v>
      </c>
      <c r="E68" s="36">
        <v>1.41161264702314</v>
      </c>
      <c r="F68" s="37">
        <v>0.62884782800501904</v>
      </c>
      <c r="G68" s="37">
        <v>0.25274446836536202</v>
      </c>
      <c r="H68" s="37">
        <v>8.8904993686456102E-2</v>
      </c>
      <c r="I68" s="37">
        <v>2.9667908384234401E-2</v>
      </c>
      <c r="J68" s="37">
        <v>9.5629781973971505E-3</v>
      </c>
      <c r="K68" s="38">
        <v>3.04319540135323E-3</v>
      </c>
      <c r="L68" s="39">
        <v>9.6428844371665402E-4</v>
      </c>
      <c r="M68" s="163" t="str">
        <f t="shared" si="80"/>
        <v/>
      </c>
      <c r="N68" s="163" t="str">
        <f t="shared" si="81"/>
        <v/>
      </c>
      <c r="O68" s="163" t="str">
        <f t="shared" si="82"/>
        <v/>
      </c>
      <c r="P68" s="163" t="str">
        <f t="shared" si="83"/>
        <v/>
      </c>
      <c r="Q68" s="163">
        <f t="shared" si="84"/>
        <v>5</v>
      </c>
      <c r="R68" s="163"/>
      <c r="S68" s="43">
        <v>2.0961405178133501</v>
      </c>
      <c r="T68" s="37">
        <v>1.1569850305562901</v>
      </c>
      <c r="U68" s="37">
        <v>0.59210591854372796</v>
      </c>
      <c r="V68" s="37">
        <v>0.301470828034478</v>
      </c>
      <c r="W68" s="37">
        <v>0.14249430744338601</v>
      </c>
      <c r="X68" s="37">
        <v>5.8402139089619401E-2</v>
      </c>
      <c r="Y68" s="38">
        <v>2.08802294471289E-2</v>
      </c>
      <c r="Z68" s="39">
        <v>6.9158944122071899E-3</v>
      </c>
      <c r="AA68" s="163" t="str">
        <f t="shared" si="85"/>
        <v/>
      </c>
      <c r="AB68" s="163" t="str">
        <f t="shared" si="86"/>
        <v/>
      </c>
      <c r="AC68" s="163" t="str">
        <f t="shared" si="87"/>
        <v/>
      </c>
      <c r="AD68" s="163" t="str">
        <f t="shared" si="88"/>
        <v/>
      </c>
      <c r="AE68" s="163">
        <f t="shared" si="89"/>
        <v>5</v>
      </c>
      <c r="AF68" s="163"/>
    </row>
    <row r="69" spans="1:32" s="51" customFormat="1" ht="14.25" thickBot="1" x14ac:dyDescent="0.2">
      <c r="A69" s="18"/>
      <c r="B69" s="20"/>
      <c r="C69" s="427"/>
      <c r="D69" s="34" t="s">
        <v>32</v>
      </c>
      <c r="E69" s="40" t="s">
        <v>57</v>
      </c>
      <c r="F69" s="35" t="s">
        <v>57</v>
      </c>
      <c r="G69" s="35" t="s">
        <v>57</v>
      </c>
      <c r="H69" s="35" t="s">
        <v>57</v>
      </c>
      <c r="I69" s="35" t="s">
        <v>57</v>
      </c>
      <c r="J69" s="35" t="s">
        <v>57</v>
      </c>
      <c r="K69" s="35" t="s">
        <v>57</v>
      </c>
      <c r="L69" s="46" t="s">
        <v>57</v>
      </c>
      <c r="M69" s="163" t="str">
        <f t="shared" si="80"/>
        <v>NA</v>
      </c>
      <c r="N69" s="163" t="str">
        <f t="shared" si="81"/>
        <v>NA</v>
      </c>
      <c r="O69" s="163" t="str">
        <f t="shared" si="82"/>
        <v>NA</v>
      </c>
      <c r="P69" s="163" t="str">
        <f t="shared" si="83"/>
        <v>NA</v>
      </c>
      <c r="Q69" s="163" t="str">
        <f t="shared" si="84"/>
        <v>NA</v>
      </c>
      <c r="R69" s="163" t="str">
        <f t="shared" ref="R69" si="98">IF(Q68="","",IF( OR(Q68="NA",Q69="NA"), "NA",MAX(Q68,Q69)))</f>
        <v>NA</v>
      </c>
      <c r="S69" s="114" t="s">
        <v>57</v>
      </c>
      <c r="T69" s="35" t="s">
        <v>57</v>
      </c>
      <c r="U69" s="35" t="s">
        <v>57</v>
      </c>
      <c r="V69" s="35" t="s">
        <v>57</v>
      </c>
      <c r="W69" s="35" t="s">
        <v>57</v>
      </c>
      <c r="X69" s="35" t="s">
        <v>57</v>
      </c>
      <c r="Y69" s="35" t="s">
        <v>57</v>
      </c>
      <c r="Z69" s="46" t="s">
        <v>57</v>
      </c>
      <c r="AA69" s="163" t="str">
        <f t="shared" si="85"/>
        <v>NA</v>
      </c>
      <c r="AB69" s="163" t="str">
        <f t="shared" si="86"/>
        <v>NA</v>
      </c>
      <c r="AC69" s="163" t="str">
        <f t="shared" si="87"/>
        <v>NA</v>
      </c>
      <c r="AD69" s="163" t="str">
        <f t="shared" si="88"/>
        <v>NA</v>
      </c>
      <c r="AE69" s="163" t="str">
        <f t="shared" si="89"/>
        <v>NA</v>
      </c>
      <c r="AF69" s="163" t="str">
        <f t="shared" ref="AF69" si="99">IF(AE68="","",IF( OR(AE68="NA",AE69="NA"), "NA",MAX(AE68,AE69)))</f>
        <v>NA</v>
      </c>
    </row>
    <row r="70" spans="1:32" ht="14.25" thickBot="1" x14ac:dyDescent="0.2">
      <c r="C70" s="426" t="s">
        <v>65</v>
      </c>
      <c r="D70" s="34" t="s">
        <v>31</v>
      </c>
      <c r="E70" s="43">
        <v>0.9</v>
      </c>
      <c r="F70" s="37">
        <v>0.47</v>
      </c>
      <c r="G70" s="37">
        <v>0.24</v>
      </c>
      <c r="H70" s="37">
        <v>0.11</v>
      </c>
      <c r="I70" s="37">
        <v>0.05</v>
      </c>
      <c r="J70" s="37">
        <v>0.02</v>
      </c>
      <c r="K70" s="38">
        <v>0.01</v>
      </c>
      <c r="L70" s="39">
        <v>0</v>
      </c>
      <c r="M70" s="163" t="str">
        <f t="shared" si="80"/>
        <v/>
      </c>
      <c r="N70" s="163" t="str">
        <f t="shared" si="81"/>
        <v/>
      </c>
      <c r="O70" s="163" t="str">
        <f t="shared" si="82"/>
        <v/>
      </c>
      <c r="P70" s="163" t="str">
        <f t="shared" si="83"/>
        <v/>
      </c>
      <c r="Q70" s="163">
        <f t="shared" si="84"/>
        <v>5</v>
      </c>
      <c r="S70" s="43">
        <v>0.86</v>
      </c>
      <c r="T70" s="37">
        <v>0.45</v>
      </c>
      <c r="U70" s="37">
        <v>0.23</v>
      </c>
      <c r="V70" s="37">
        <v>0.11</v>
      </c>
      <c r="W70" s="37">
        <v>0.04</v>
      </c>
      <c r="X70" s="37">
        <v>0.02</v>
      </c>
      <c r="Y70" s="38">
        <v>0.01</v>
      </c>
      <c r="Z70" s="39">
        <v>0</v>
      </c>
      <c r="AA70" s="163" t="str">
        <f t="shared" si="85"/>
        <v/>
      </c>
      <c r="AB70" s="163" t="str">
        <f t="shared" si="86"/>
        <v/>
      </c>
      <c r="AC70" s="163" t="str">
        <f t="shared" si="87"/>
        <v/>
      </c>
      <c r="AD70" s="163" t="str">
        <f t="shared" si="88"/>
        <v/>
      </c>
      <c r="AE70" s="163">
        <f t="shared" si="89"/>
        <v>5</v>
      </c>
    </row>
    <row r="71" spans="1:32" ht="14.25" thickBot="1" x14ac:dyDescent="0.2">
      <c r="C71" s="427"/>
      <c r="D71" s="34" t="s">
        <v>32</v>
      </c>
      <c r="E71" s="44" t="s">
        <v>57</v>
      </c>
      <c r="F71" s="35" t="s">
        <v>57</v>
      </c>
      <c r="G71" s="35" t="s">
        <v>57</v>
      </c>
      <c r="H71" s="35" t="s">
        <v>57</v>
      </c>
      <c r="I71" s="35" t="s">
        <v>57</v>
      </c>
      <c r="J71" s="35" t="s">
        <v>57</v>
      </c>
      <c r="K71" s="41" t="s">
        <v>57</v>
      </c>
      <c r="L71" s="42" t="s">
        <v>57</v>
      </c>
      <c r="M71" s="163" t="str">
        <f t="shared" si="80"/>
        <v>NA</v>
      </c>
      <c r="N71" s="163" t="str">
        <f t="shared" si="81"/>
        <v>NA</v>
      </c>
      <c r="O71" s="163" t="str">
        <f t="shared" si="82"/>
        <v>NA</v>
      </c>
      <c r="P71" s="163" t="str">
        <f t="shared" si="83"/>
        <v>NA</v>
      </c>
      <c r="Q71" s="163" t="str">
        <f t="shared" si="84"/>
        <v>NA</v>
      </c>
      <c r="R71" s="163" t="str">
        <f t="shared" ref="R71" si="100">IF(Q70="","",IF( OR(Q70="NA",Q71="NA"), "NA",MAX(Q70,Q71)))</f>
        <v>NA</v>
      </c>
      <c r="S71" s="44" t="s">
        <v>57</v>
      </c>
      <c r="T71" s="35" t="s">
        <v>57</v>
      </c>
      <c r="U71" s="35" t="s">
        <v>57</v>
      </c>
      <c r="V71" s="35" t="s">
        <v>57</v>
      </c>
      <c r="W71" s="35" t="s">
        <v>57</v>
      </c>
      <c r="X71" s="35" t="s">
        <v>57</v>
      </c>
      <c r="Y71" s="41" t="s">
        <v>57</v>
      </c>
      <c r="Z71" s="42" t="s">
        <v>57</v>
      </c>
      <c r="AA71" s="163" t="str">
        <f t="shared" si="85"/>
        <v>NA</v>
      </c>
      <c r="AB71" s="163" t="str">
        <f t="shared" si="86"/>
        <v>NA</v>
      </c>
      <c r="AC71" s="163" t="str">
        <f t="shared" si="87"/>
        <v>NA</v>
      </c>
      <c r="AD71" s="163" t="str">
        <f t="shared" si="88"/>
        <v>NA</v>
      </c>
      <c r="AE71" s="163" t="str">
        <f t="shared" si="89"/>
        <v>NA</v>
      </c>
      <c r="AF71" s="163" t="str">
        <f t="shared" ref="AF71" si="101">IF(AE70="","",IF( OR(AE70="NA",AE71="NA"), "NA",MAX(AE70,AE71)))</f>
        <v>NA</v>
      </c>
    </row>
    <row r="72" spans="1:32" x14ac:dyDescent="0.15">
      <c r="C72" s="426" t="s">
        <v>69</v>
      </c>
      <c r="D72" s="33" t="s">
        <v>31</v>
      </c>
      <c r="E72" s="43">
        <v>2.6019000000000001</v>
      </c>
      <c r="F72" s="37">
        <v>1.4618</v>
      </c>
      <c r="G72" s="37">
        <v>0.75249999999999995</v>
      </c>
      <c r="H72" s="37">
        <v>0.33739999999999998</v>
      </c>
      <c r="I72" s="37">
        <v>0.1323</v>
      </c>
      <c r="J72" s="37">
        <v>4.6399999999999997E-2</v>
      </c>
      <c r="K72" s="38">
        <v>1.5299999999999999E-2</v>
      </c>
      <c r="L72" s="39">
        <v>4.8999999999999998E-3</v>
      </c>
      <c r="M72" s="163" t="str">
        <f t="shared" si="80"/>
        <v/>
      </c>
      <c r="N72" s="163" t="str">
        <f t="shared" si="81"/>
        <v/>
      </c>
      <c r="O72" s="163" t="str">
        <f t="shared" si="82"/>
        <v/>
      </c>
      <c r="P72" s="163" t="str">
        <f t="shared" si="83"/>
        <v/>
      </c>
      <c r="Q72" s="163">
        <f t="shared" si="84"/>
        <v>5</v>
      </c>
      <c r="S72" s="43">
        <v>2.2679999999999998</v>
      </c>
      <c r="T72" s="37">
        <v>1.2585999999999999</v>
      </c>
      <c r="U72" s="37">
        <v>0.62939999999999996</v>
      </c>
      <c r="V72" s="37">
        <v>0.26900000000000002</v>
      </c>
      <c r="W72" s="37">
        <v>0.10100000000000001</v>
      </c>
      <c r="X72" s="37">
        <v>3.44E-2</v>
      </c>
      <c r="Y72" s="38">
        <v>1.12E-2</v>
      </c>
      <c r="Z72" s="39">
        <v>3.5999999999999999E-3</v>
      </c>
      <c r="AA72" s="163" t="str">
        <f t="shared" si="85"/>
        <v/>
      </c>
      <c r="AB72" s="163" t="str">
        <f t="shared" si="86"/>
        <v/>
      </c>
      <c r="AC72" s="163" t="str">
        <f t="shared" si="87"/>
        <v/>
      </c>
      <c r="AD72" s="163" t="str">
        <f t="shared" si="88"/>
        <v/>
      </c>
      <c r="AE72" s="163">
        <f t="shared" si="89"/>
        <v>5</v>
      </c>
    </row>
    <row r="73" spans="1:32" ht="14.25" thickBot="1" x14ac:dyDescent="0.2">
      <c r="C73" s="427"/>
      <c r="D73" s="34" t="s">
        <v>32</v>
      </c>
      <c r="E73" s="44" t="s">
        <v>57</v>
      </c>
      <c r="F73" s="35" t="s">
        <v>57</v>
      </c>
      <c r="G73" s="35" t="s">
        <v>57</v>
      </c>
      <c r="H73" s="35" t="s">
        <v>57</v>
      </c>
      <c r="I73" s="35" t="s">
        <v>57</v>
      </c>
      <c r="J73" s="35" t="s">
        <v>57</v>
      </c>
      <c r="K73" s="41" t="s">
        <v>57</v>
      </c>
      <c r="L73" s="42" t="s">
        <v>57</v>
      </c>
      <c r="M73" s="163" t="str">
        <f t="shared" si="80"/>
        <v>NA</v>
      </c>
      <c r="N73" s="163" t="str">
        <f t="shared" si="81"/>
        <v>NA</v>
      </c>
      <c r="O73" s="163" t="str">
        <f t="shared" si="82"/>
        <v>NA</v>
      </c>
      <c r="P73" s="163" t="str">
        <f t="shared" si="83"/>
        <v>NA</v>
      </c>
      <c r="Q73" s="163" t="str">
        <f t="shared" si="84"/>
        <v>NA</v>
      </c>
      <c r="R73" s="163" t="str">
        <f t="shared" ref="R73" si="102">IF(Q72="","",IF( OR(Q72="NA",Q73="NA"), "NA",MAX(Q72,Q73)))</f>
        <v>NA</v>
      </c>
      <c r="S73" s="44" t="s">
        <v>57</v>
      </c>
      <c r="T73" s="35" t="s">
        <v>57</v>
      </c>
      <c r="U73" s="35" t="s">
        <v>57</v>
      </c>
      <c r="V73" s="35" t="s">
        <v>57</v>
      </c>
      <c r="W73" s="35" t="s">
        <v>57</v>
      </c>
      <c r="X73" s="35" t="s">
        <v>57</v>
      </c>
      <c r="Y73" s="41" t="s">
        <v>57</v>
      </c>
      <c r="Z73" s="42" t="s">
        <v>57</v>
      </c>
      <c r="AA73" s="163" t="str">
        <f t="shared" si="85"/>
        <v>NA</v>
      </c>
      <c r="AB73" s="163" t="str">
        <f t="shared" si="86"/>
        <v>NA</v>
      </c>
      <c r="AC73" s="163" t="str">
        <f t="shared" si="87"/>
        <v>NA</v>
      </c>
      <c r="AD73" s="163" t="str">
        <f t="shared" si="88"/>
        <v>NA</v>
      </c>
      <c r="AE73" s="163" t="str">
        <f t="shared" si="89"/>
        <v>NA</v>
      </c>
      <c r="AF73" s="163" t="str">
        <f t="shared" ref="AF73" si="103">IF(AE72="","",IF( OR(AE72="NA",AE73="NA"), "NA",MAX(AE72,AE73)))</f>
        <v>NA</v>
      </c>
    </row>
    <row r="74" spans="1:32" x14ac:dyDescent="0.15">
      <c r="C74" s="426" t="s">
        <v>112</v>
      </c>
      <c r="D74" s="33" t="s">
        <v>31</v>
      </c>
      <c r="E74" s="43">
        <v>0.80330000000000001</v>
      </c>
      <c r="F74" s="37">
        <v>0.37359999999999999</v>
      </c>
      <c r="G74" s="37">
        <v>0.1633</v>
      </c>
      <c r="H74" s="37">
        <v>6.7100000000000007E-2</v>
      </c>
      <c r="I74" s="37">
        <v>2.5700000000000001E-2</v>
      </c>
      <c r="J74" s="37">
        <v>9.1000000000000004E-3</v>
      </c>
      <c r="K74" s="38">
        <v>3.0999999999999999E-3</v>
      </c>
      <c r="L74" s="39">
        <v>1E-3</v>
      </c>
      <c r="M74" s="163" t="str">
        <f t="shared" si="80"/>
        <v/>
      </c>
      <c r="N74" s="163" t="str">
        <f t="shared" si="81"/>
        <v/>
      </c>
      <c r="O74" s="163" t="str">
        <f t="shared" si="82"/>
        <v/>
      </c>
      <c r="P74" s="163" t="str">
        <f t="shared" si="83"/>
        <v/>
      </c>
      <c r="Q74" s="163">
        <f t="shared" si="84"/>
        <v>5</v>
      </c>
      <c r="S74" s="43">
        <v>0.64949999999999997</v>
      </c>
      <c r="T74" s="37">
        <v>0.29709999999999998</v>
      </c>
      <c r="U74" s="37">
        <v>0.12770000000000001</v>
      </c>
      <c r="V74" s="37">
        <v>5.0999999999999997E-2</v>
      </c>
      <c r="W74" s="37">
        <v>1.9099999999999999E-2</v>
      </c>
      <c r="X74" s="37">
        <v>6.7000000000000002E-3</v>
      </c>
      <c r="Y74" s="38">
        <v>2.3E-3</v>
      </c>
      <c r="Z74" s="39">
        <v>6.9999999999999999E-4</v>
      </c>
      <c r="AA74" s="163" t="str">
        <f t="shared" si="85"/>
        <v/>
      </c>
      <c r="AB74" s="163" t="str">
        <f t="shared" si="86"/>
        <v/>
      </c>
      <c r="AC74" s="163" t="str">
        <f t="shared" si="87"/>
        <v/>
      </c>
      <c r="AD74" s="163" t="str">
        <f t="shared" si="88"/>
        <v/>
      </c>
      <c r="AE74" s="163">
        <f t="shared" si="89"/>
        <v>5</v>
      </c>
    </row>
    <row r="75" spans="1:32" ht="14.25" thickBot="1" x14ac:dyDescent="0.2">
      <c r="C75" s="427"/>
      <c r="D75" s="34" t="s">
        <v>32</v>
      </c>
      <c r="E75" s="44" t="s">
        <v>57</v>
      </c>
      <c r="F75" s="35" t="s">
        <v>57</v>
      </c>
      <c r="G75" s="35" t="s">
        <v>57</v>
      </c>
      <c r="H75" s="35" t="s">
        <v>57</v>
      </c>
      <c r="I75" s="35" t="s">
        <v>57</v>
      </c>
      <c r="J75" s="35" t="s">
        <v>57</v>
      </c>
      <c r="K75" s="41" t="s">
        <v>57</v>
      </c>
      <c r="L75" s="42" t="s">
        <v>57</v>
      </c>
      <c r="M75" s="163" t="str">
        <f t="shared" si="80"/>
        <v>NA</v>
      </c>
      <c r="N75" s="163" t="str">
        <f t="shared" si="81"/>
        <v>NA</v>
      </c>
      <c r="O75" s="163" t="str">
        <f t="shared" si="82"/>
        <v>NA</v>
      </c>
      <c r="P75" s="163" t="str">
        <f t="shared" si="83"/>
        <v>NA</v>
      </c>
      <c r="Q75" s="163" t="str">
        <f t="shared" si="84"/>
        <v>NA</v>
      </c>
      <c r="R75" s="163" t="str">
        <f t="shared" ref="R75" si="104">IF(Q74="","",IF( OR(Q74="NA",Q75="NA"), "NA",MAX(Q74,Q75)))</f>
        <v>NA</v>
      </c>
      <c r="S75" s="44" t="s">
        <v>57</v>
      </c>
      <c r="T75" s="35" t="s">
        <v>57</v>
      </c>
      <c r="U75" s="35" t="s">
        <v>57</v>
      </c>
      <c r="V75" s="35" t="s">
        <v>57</v>
      </c>
      <c r="W75" s="35" t="s">
        <v>57</v>
      </c>
      <c r="X75" s="35" t="s">
        <v>57</v>
      </c>
      <c r="Y75" s="41" t="s">
        <v>57</v>
      </c>
      <c r="Z75" s="42" t="s">
        <v>57</v>
      </c>
      <c r="AA75" s="163" t="str">
        <f t="shared" si="85"/>
        <v>NA</v>
      </c>
      <c r="AB75" s="163" t="str">
        <f t="shared" si="86"/>
        <v>NA</v>
      </c>
      <c r="AC75" s="163" t="str">
        <f t="shared" si="87"/>
        <v>NA</v>
      </c>
      <c r="AD75" s="163" t="str">
        <f t="shared" si="88"/>
        <v>NA</v>
      </c>
      <c r="AE75" s="163" t="str">
        <f t="shared" si="89"/>
        <v>NA</v>
      </c>
      <c r="AF75" s="163" t="str">
        <f t="shared" ref="AF75" si="105">IF(AE74="","",IF( OR(AE74="NA",AE75="NA"), "NA",MAX(AE74,AE75)))</f>
        <v>NA</v>
      </c>
    </row>
    <row r="76" spans="1:32" x14ac:dyDescent="0.15">
      <c r="C76" s="432" t="s">
        <v>111</v>
      </c>
      <c r="D76" s="33" t="s">
        <v>31</v>
      </c>
      <c r="E76" s="43">
        <v>0.57999999999999996</v>
      </c>
      <c r="F76" s="37">
        <v>0.24</v>
      </c>
      <c r="G76" s="37">
        <v>0.16</v>
      </c>
      <c r="H76" s="37">
        <v>7.0000000000000007E-2</v>
      </c>
      <c r="I76" s="37">
        <v>0.01</v>
      </c>
      <c r="J76" s="37">
        <v>0.02</v>
      </c>
      <c r="K76" s="38">
        <v>0</v>
      </c>
      <c r="L76" s="39">
        <v>0</v>
      </c>
      <c r="M76" s="163" t="str">
        <f t="shared" si="80"/>
        <v/>
      </c>
      <c r="N76" s="163" t="str">
        <f t="shared" si="81"/>
        <v/>
      </c>
      <c r="O76" s="163" t="str">
        <f t="shared" si="82"/>
        <v/>
      </c>
      <c r="P76" s="163" t="str">
        <f t="shared" si="83"/>
        <v/>
      </c>
      <c r="Q76" s="163">
        <f t="shared" si="84"/>
        <v>5</v>
      </c>
      <c r="S76" s="43">
        <v>0.61</v>
      </c>
      <c r="T76" s="37">
        <v>0.38</v>
      </c>
      <c r="U76" s="37">
        <v>0.1</v>
      </c>
      <c r="V76" s="37">
        <v>0.05</v>
      </c>
      <c r="W76" s="37">
        <v>0.01</v>
      </c>
      <c r="X76" s="37">
        <v>0</v>
      </c>
      <c r="Y76" s="38">
        <v>0</v>
      </c>
      <c r="Z76" s="39">
        <v>0</v>
      </c>
      <c r="AA76" s="163" t="str">
        <f t="shared" si="85"/>
        <v/>
      </c>
      <c r="AB76" s="163" t="str">
        <f t="shared" si="86"/>
        <v/>
      </c>
      <c r="AC76" s="163" t="str">
        <f t="shared" si="87"/>
        <v/>
      </c>
      <c r="AD76" s="163" t="str">
        <f t="shared" si="88"/>
        <v/>
      </c>
      <c r="AE76" s="163">
        <f t="shared" si="89"/>
        <v>5</v>
      </c>
    </row>
    <row r="77" spans="1:32" ht="14.25" thickBot="1" x14ac:dyDescent="0.2">
      <c r="C77" s="433"/>
      <c r="D77" s="34" t="s">
        <v>32</v>
      </c>
      <c r="E77" s="44" t="s">
        <v>57</v>
      </c>
      <c r="F77" s="35" t="s">
        <v>57</v>
      </c>
      <c r="G77" s="35" t="s">
        <v>57</v>
      </c>
      <c r="H77" s="35" t="s">
        <v>57</v>
      </c>
      <c r="I77" s="35" t="s">
        <v>57</v>
      </c>
      <c r="J77" s="35" t="s">
        <v>57</v>
      </c>
      <c r="K77" s="41" t="s">
        <v>57</v>
      </c>
      <c r="L77" s="42" t="s">
        <v>57</v>
      </c>
      <c r="M77" s="163" t="str">
        <f t="shared" si="80"/>
        <v>NA</v>
      </c>
      <c r="N77" s="163" t="str">
        <f t="shared" si="81"/>
        <v>NA</v>
      </c>
      <c r="O77" s="163" t="str">
        <f t="shared" si="82"/>
        <v>NA</v>
      </c>
      <c r="P77" s="163" t="str">
        <f t="shared" si="83"/>
        <v>NA</v>
      </c>
      <c r="Q77" s="163" t="str">
        <f t="shared" si="84"/>
        <v>NA</v>
      </c>
      <c r="R77" s="163" t="str">
        <f t="shared" ref="R77" si="106">IF(Q76="","",IF( OR(Q76="NA",Q77="NA"), "NA",MAX(Q76,Q77)))</f>
        <v>NA</v>
      </c>
      <c r="S77" s="44" t="s">
        <v>57</v>
      </c>
      <c r="T77" s="35" t="s">
        <v>57</v>
      </c>
      <c r="U77" s="35" t="s">
        <v>57</v>
      </c>
      <c r="V77" s="35" t="s">
        <v>57</v>
      </c>
      <c r="W77" s="35" t="s">
        <v>57</v>
      </c>
      <c r="X77" s="35" t="s">
        <v>57</v>
      </c>
      <c r="Y77" s="41" t="s">
        <v>57</v>
      </c>
      <c r="Z77" s="42" t="s">
        <v>57</v>
      </c>
      <c r="AA77" s="163" t="str">
        <f t="shared" si="85"/>
        <v>NA</v>
      </c>
      <c r="AB77" s="163" t="str">
        <f t="shared" si="86"/>
        <v>NA</v>
      </c>
      <c r="AC77" s="163" t="str">
        <f t="shared" si="87"/>
        <v>NA</v>
      </c>
      <c r="AD77" s="163" t="str">
        <f t="shared" si="88"/>
        <v>NA</v>
      </c>
      <c r="AE77" s="163" t="str">
        <f t="shared" si="89"/>
        <v>NA</v>
      </c>
      <c r="AF77" s="163" t="str">
        <f t="shared" ref="AF77" si="107">IF(AE76="","",IF( OR(AE76="NA",AE77="NA"), "NA",MAX(AE76,AE77)))</f>
        <v>NA</v>
      </c>
    </row>
    <row r="78" spans="1:32" s="51" customFormat="1" x14ac:dyDescent="0.15">
      <c r="A78" s="18"/>
      <c r="B78" s="18"/>
      <c r="C78" s="432" t="s">
        <v>143</v>
      </c>
      <c r="D78" s="33" t="s">
        <v>31</v>
      </c>
      <c r="E78" s="43">
        <v>6.073369798293859</v>
      </c>
      <c r="F78" s="37">
        <v>3.2042167428768087</v>
      </c>
      <c r="G78" s="37">
        <v>1.6546279694544919</v>
      </c>
      <c r="H78" s="37">
        <v>0.79591624460991772</v>
      </c>
      <c r="I78" s="37">
        <v>0.33706272808666782</v>
      </c>
      <c r="J78" s="37">
        <v>0.10300313770129632</v>
      </c>
      <c r="K78" s="38">
        <v>4.5071263788987181E-2</v>
      </c>
      <c r="L78" s="39">
        <v>5.294657532906033E-3</v>
      </c>
      <c r="M78" s="163">
        <f t="shared" ref="M78:M79" si="108">IF(ISBLANK(E78),"", IF(E78="NA","NA",IF(E78&gt;=5,INDEX(E78:L78,MATCH(5,E78:L78,-1)),"")))</f>
        <v>6.073369798293859</v>
      </c>
      <c r="N78" s="163">
        <f t="shared" ref="N78:N79" si="109">IF(ISBLANK(E78),"",IF(E78="NA","NA",IF(E78&gt;=5,INDEX(E78:L78,MATCH(5,E78:L78,-1)+1),"")))</f>
        <v>3.2042167428768087</v>
      </c>
      <c r="O78" s="163">
        <f t="shared" ref="O78:O79" si="110">IF(ISBLANK(E78),"", IF(E78="NA","NA",IF(E78&gt;=5,INDEX($E$5:$L$5,MATCH(M78,E78:L78,-1)),"")))</f>
        <v>5</v>
      </c>
      <c r="P78" s="163">
        <f t="shared" ref="P78:P79" si="111">IF(ISBLANK(E78),"",IF(E78="NA","NA", IF(E78&gt;=5,INDEX($E$5:$L$5,MATCH(N78,E78:L78,-1)),"")))</f>
        <v>10</v>
      </c>
      <c r="Q78" s="163">
        <f t="shared" ref="Q78:Q79" si="112">IF(ISBLANK(E78),"",IF(E78="NA","NA",IF(E78&gt;=5,TREND(O78:P78,M78:N78,5),5)))</f>
        <v>6.8705342265852689</v>
      </c>
      <c r="R78" s="163"/>
      <c r="S78" s="43">
        <v>6.2641364486767053</v>
      </c>
      <c r="T78" s="37">
        <v>3.3392914506385707</v>
      </c>
      <c r="U78" s="37">
        <v>1.7644646384554097</v>
      </c>
      <c r="V78" s="37">
        <v>0.79172830066337463</v>
      </c>
      <c r="W78" s="37">
        <v>0.2429544277564144</v>
      </c>
      <c r="X78" s="37">
        <v>9.5079641178874574E-2</v>
      </c>
      <c r="Y78" s="38">
        <v>2.8005260440477908E-2</v>
      </c>
      <c r="Z78" s="39">
        <v>5.3346214925809043E-3</v>
      </c>
      <c r="AA78" s="163">
        <f t="shared" ref="AA78:AA79" si="113">IF(ISBLANK(S78),"", IF(S78="NA","NA",IF(S78&gt;=5,INDEX(S78:Z78,MATCH(5,S78:Z78,-1)),"")))</f>
        <v>6.2641364486767053</v>
      </c>
      <c r="AB78" s="163">
        <f t="shared" ref="AB78:AB79" si="114">IF(ISBLANK(S78),"",IF(S78="NA","NA",IF(S78&gt;=5,INDEX(S78:Z78,MATCH(5,S78:Z78,-1)+1),"")))</f>
        <v>3.3392914506385707</v>
      </c>
      <c r="AC78" s="163">
        <f t="shared" ref="AC78:AC79" si="115">IF(ISBLANK(S78),"", IF(S78="NA","NA",IF(S78&gt;=5,INDEX($E$5:$L$5,MATCH(AA78,S78:Z78,-1)),"")))</f>
        <v>5</v>
      </c>
      <c r="AD78" s="163">
        <f t="shared" ref="AD78:AD79" si="116">IF(ISBLANK(S78),"",IF(S78="NA","NA", IF(S78&gt;=5,INDEX($E$5:$L$5,MATCH(AB78,S78:Z78,-1)),"")))</f>
        <v>10</v>
      </c>
      <c r="AE78" s="163">
        <f t="shared" ref="AE78:AE79" si="117">IF(ISBLANK(S78),"",IF(S78="NA","NA",IF(S78&gt;=5,TREND(AC78:AD78,AA78:AB78,5),5)))</f>
        <v>7.1610315239348346</v>
      </c>
      <c r="AF78" s="163"/>
    </row>
    <row r="79" spans="1:32" s="51" customFormat="1" ht="14.25" thickBot="1" x14ac:dyDescent="0.2">
      <c r="A79" s="18"/>
      <c r="B79" s="18"/>
      <c r="C79" s="433"/>
      <c r="D79" s="34" t="s">
        <v>32</v>
      </c>
      <c r="E79" s="44">
        <v>9.4844894853526434</v>
      </c>
      <c r="F79" s="35">
        <v>5.0322016671236369</v>
      </c>
      <c r="G79" s="35">
        <v>2.2814557198579943</v>
      </c>
      <c r="H79" s="35">
        <v>0.81281308303984279</v>
      </c>
      <c r="I79" s="35">
        <v>0.27857370604976728</v>
      </c>
      <c r="J79" s="35">
        <v>0.12832841907552961</v>
      </c>
      <c r="K79" s="41">
        <v>3.3644431212664916E-2</v>
      </c>
      <c r="L79" s="42">
        <v>9.3006647205462478E-3</v>
      </c>
      <c r="M79" s="163">
        <f t="shared" si="108"/>
        <v>5.0322016671236369</v>
      </c>
      <c r="N79" s="163">
        <f t="shared" si="109"/>
        <v>2.2814557198579943</v>
      </c>
      <c r="O79" s="163">
        <f t="shared" si="110"/>
        <v>10</v>
      </c>
      <c r="P79" s="163">
        <f t="shared" si="111"/>
        <v>15</v>
      </c>
      <c r="Q79" s="163">
        <f t="shared" si="112"/>
        <v>10.058532608501425</v>
      </c>
      <c r="R79" s="163">
        <f t="shared" ref="R79" si="118">IF(Q78="","",IF( OR(Q78="NA",Q79="NA"), "NA",MAX(Q78,Q79)))</f>
        <v>10.058532608501425</v>
      </c>
      <c r="S79" s="44">
        <v>7.3095813920887265</v>
      </c>
      <c r="T79" s="35">
        <v>3.7344896170319664</v>
      </c>
      <c r="U79" s="35">
        <v>1.719003680653608</v>
      </c>
      <c r="V79" s="35">
        <v>0.90561390266771236</v>
      </c>
      <c r="W79" s="35">
        <v>0.26661910587952864</v>
      </c>
      <c r="X79" s="35">
        <v>6.8454902252756966E-2</v>
      </c>
      <c r="Y79" s="41">
        <v>1.2631256802342339E-2</v>
      </c>
      <c r="Z79" s="42">
        <v>1.2495665231893049E-2</v>
      </c>
      <c r="AA79" s="163">
        <f t="shared" si="113"/>
        <v>7.3095813920887265</v>
      </c>
      <c r="AB79" s="163">
        <f t="shared" si="114"/>
        <v>3.7344896170319664</v>
      </c>
      <c r="AC79" s="163">
        <f t="shared" si="115"/>
        <v>5</v>
      </c>
      <c r="AD79" s="163">
        <f t="shared" si="116"/>
        <v>10</v>
      </c>
      <c r="AE79" s="163">
        <f t="shared" si="117"/>
        <v>8.230100844127362</v>
      </c>
      <c r="AF79" s="163">
        <f t="shared" ref="AF79" si="119">IF(AE78="","",IF( OR(AE78="NA",AE79="NA"), "NA",MAX(AE78,AE79)))</f>
        <v>8.230100844127362</v>
      </c>
    </row>
    <row r="80" spans="1:32" x14ac:dyDescent="0.15">
      <c r="M80" s="272" t="s">
        <v>127</v>
      </c>
      <c r="N80" s="272" t="s">
        <v>128</v>
      </c>
      <c r="O80" s="272" t="s">
        <v>129</v>
      </c>
      <c r="P80" s="272" t="s">
        <v>130</v>
      </c>
      <c r="Q80" s="272" t="s">
        <v>131</v>
      </c>
      <c r="R80" s="272" t="s">
        <v>132</v>
      </c>
      <c r="AA80" s="272" t="s">
        <v>127</v>
      </c>
      <c r="AB80" s="272" t="s">
        <v>128</v>
      </c>
      <c r="AC80" s="272" t="s">
        <v>129</v>
      </c>
      <c r="AD80" s="272" t="s">
        <v>130</v>
      </c>
      <c r="AE80" s="272" t="s">
        <v>131</v>
      </c>
      <c r="AF80" s="272" t="s">
        <v>132</v>
      </c>
    </row>
    <row r="81" spans="13:32" x14ac:dyDescent="0.15">
      <c r="M81" s="272">
        <f>IF(COUNT(Q58,Q60,Q62,Q64,Q66,Q68,Q70,Q72,Q74,Q76,Q78)=0,"NA",AVERAGE(Q58,Q60,Q62,Q64,Q66,Q68,Q70,Q72,Q74,Q76,Q78))</f>
        <v>5.3005332497951141</v>
      </c>
      <c r="N81" s="272">
        <f>IF(COUNT(Q58,Q60,Q62,Q64,Q66,Q68,Q70,Q72,Q74,Q76,Q78)=0,"NA",_xlfn.STDEV.P(Q58,Q60,Q62,Q64,Q66,Q68,Q70,Q72,Q74,Q76,Q78))</f>
        <v>0.56943943979426226</v>
      </c>
      <c r="O81" s="272">
        <f>IF(COUNT(Q59,Q61,Q63,Q65,Q67,Q69,Q71,Q73,Q75,Q77,Q79)=0,"NA",AVERAGE(Q59,Q61,Q63,Q65,Q67,Q69,Q71,Q73,Q75,Q77,Q79))</f>
        <v>10.058532608501425</v>
      </c>
      <c r="P81" s="272">
        <f>IF(COUNT(Q59,Q61,Q63,Q65,Q67,Q69,Q71,Q73,Q75,Q77,Q79)=0,"NA",_xlfn.STDEV.P(Q59,Q61,Q63,Q65,Q67,Q69,Q71,Q73,Q75,Q77,Q79))</f>
        <v>0</v>
      </c>
      <c r="Q81" s="272">
        <f>IF(COUNT(R58:R79)=0,"NA",AVERAGE(R58:R79))</f>
        <v>10.058532608501425</v>
      </c>
      <c r="R81" s="272">
        <f>IF(COUNT(R58:R79)=0,"NA",_xlfn.STDEV.P(R58:R79))</f>
        <v>0</v>
      </c>
      <c r="AA81" s="272">
        <f>IF(COUNT(AE58,AE60,AE62,AE64,AE66,AE68,AE70,AE72,AE74,AE76,AE78)=0,"NA",AVERAGE(AE58,AE60,AE62,AE64,AE66,AE68,AE70,AE72,AE74,AE76,AE78))</f>
        <v>5.2401146137705377</v>
      </c>
      <c r="AB81" s="272">
        <f>IF(COUNT(AE58,AE60,AE62,AE64,AE66,AE68,AE70,AE72,AE74,AE76,AE78)=0,"NA",_xlfn.STDEV.P(AE58,AE60,AE62,AE64,AE66,AE68,AE70,AE72,AE74,AE76,AE78))</f>
        <v>0.67914668663653921</v>
      </c>
      <c r="AC81" s="272">
        <f>IF(COUNT(AE59,AE61,AE63,AE65,AE67,AE69,AE71,AE73,AE75,AE77,AE79)=0,"NA",AVERAGE(AE59,AE61,AE63,AE65,AE67,AE69,AE71,AE73,AE75,AE77,AE79))</f>
        <v>8.230100844127362</v>
      </c>
      <c r="AD81" s="272">
        <f>IF(COUNT(AE59,AE61,AE63,AE65,AE67,AE69,AE71,AE73,AE75,AE77,AE79)=0,"NA",_xlfn.STDEV.P(AE59,AE61,AE63,AE65,AE67,AE69,AE71,AE73,AE75,AE77,AE79))</f>
        <v>0</v>
      </c>
      <c r="AE81" s="272">
        <f>IF(COUNT(AF58:AF79)=0,"NA",AVERAGE(AF58:AF79))</f>
        <v>8.230100844127362</v>
      </c>
      <c r="AF81" s="272">
        <f>IF(COUNT(AF58:AF79)=0,"NA",_xlfn.STDEV.P(AF58:AF79))</f>
        <v>0</v>
      </c>
    </row>
  </sheetData>
  <mergeCells count="43">
    <mergeCell ref="C36:C37"/>
    <mergeCell ref="C78:C79"/>
    <mergeCell ref="S4:Z4"/>
    <mergeCell ref="C6:C7"/>
    <mergeCell ref="C30:C31"/>
    <mergeCell ref="C8:C9"/>
    <mergeCell ref="C20:C21"/>
    <mergeCell ref="C22:C23"/>
    <mergeCell ref="C24:C25"/>
    <mergeCell ref="E30:L30"/>
    <mergeCell ref="S30:Z30"/>
    <mergeCell ref="C26:C27"/>
    <mergeCell ref="S56:Z56"/>
    <mergeCell ref="C72:C73"/>
    <mergeCell ref="C32:C33"/>
    <mergeCell ref="C34:C35"/>
    <mergeCell ref="B2:L2"/>
    <mergeCell ref="C4:C5"/>
    <mergeCell ref="E4:L4"/>
    <mergeCell ref="C10:C11"/>
    <mergeCell ref="C18:C19"/>
    <mergeCell ref="C12:C13"/>
    <mergeCell ref="C14:C15"/>
    <mergeCell ref="C16:C17"/>
    <mergeCell ref="C76:C77"/>
    <mergeCell ref="E56:L56"/>
    <mergeCell ref="C58:C59"/>
    <mergeCell ref="C60:C61"/>
    <mergeCell ref="C62:C63"/>
    <mergeCell ref="C70:C71"/>
    <mergeCell ref="C56:C57"/>
    <mergeCell ref="C64:C65"/>
    <mergeCell ref="C66:C67"/>
    <mergeCell ref="C68:C69"/>
    <mergeCell ref="C46:C47"/>
    <mergeCell ref="C50:C51"/>
    <mergeCell ref="C38:C39"/>
    <mergeCell ref="C52:C53"/>
    <mergeCell ref="C74:C75"/>
    <mergeCell ref="C40:C41"/>
    <mergeCell ref="C42:C43"/>
    <mergeCell ref="C44:C45"/>
    <mergeCell ref="C48:C49"/>
  </mergeCells>
  <phoneticPr fontId="8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Title</vt:lpstr>
      <vt:lpstr>Scenarios</vt:lpstr>
      <vt:lpstr>Summary</vt:lpstr>
      <vt:lpstr>Summary2</vt:lpstr>
      <vt:lpstr>Indoor hotspot DL</vt:lpstr>
      <vt:lpstr>Indoor hotspot UL</vt:lpstr>
      <vt:lpstr>Urban Macro DL</vt:lpstr>
      <vt:lpstr>Urban Macro UL</vt:lpstr>
      <vt:lpstr>Dense Urban DL</vt:lpstr>
      <vt:lpstr>Dense Urban UL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エヌ・ティ・ティ・ドコモ情報システム部</cp:lastModifiedBy>
  <dcterms:created xsi:type="dcterms:W3CDTF">2015-11-07T20:49:29Z</dcterms:created>
  <dcterms:modified xsi:type="dcterms:W3CDTF">2017-01-19T20:11:51Z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1482457266</vt:lpwstr>
  </property>
</Properties>
</file>